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TO70663WSMV3\Users\mireya.vazquez\OneDrive - imssmx\Escritorio\REQUERIMIENTOS 2025 (SEPTIEMBRE)\REQUERIMIENTO 2026\535 a IM de 544 liberadas enero 2026\LIBERADAS MAYO 2026\MAT CURACION NUEVA INCLUSION\observaciones\"/>
    </mc:Choice>
  </mc:AlternateContent>
  <xr:revisionPtr revIDLastSave="0" documentId="13_ncr:1_{00C3B87F-D6D4-452E-8D3F-36868FC60A92}" xr6:coauthVersionLast="47" xr6:coauthVersionMax="47" xr10:uidLastSave="{00000000-0000-0000-0000-000000000000}"/>
  <bookViews>
    <workbookView xWindow="-120" yWindow="-120" windowWidth="29040" windowHeight="15720" xr2:uid="{3B78B2DB-BF81-42C1-98AA-84DA54F22584}"/>
  </bookViews>
  <sheets>
    <sheet name="DEMANDA AGREGADA" sheetId="1" r:id="rId1"/>
    <sheet name="Hoja1" sheetId="2" r:id="rId2"/>
  </sheets>
  <definedNames>
    <definedName name="_xlnm._FilterDatabase" localSheetId="0" hidden="1">'DEMANDA AGREGADA'!$B$8:$S$54</definedName>
    <definedName name="_xlnm.Print_Area" localSheetId="0">'DEMANDA AGREGADA'!$I$1:$Q$62</definedName>
    <definedName name="PRINCIPAL" localSheetId="0">#REF!</definedName>
    <definedName name="PRINCIPAL">#REF!</definedName>
    <definedName name="_xlnm.Print_Titles" localSheetId="0">'DEMANDA AGREGADA'!$1:$8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4" i="1" l="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9" i="1"/>
  <c r="B9" i="1"/>
  <c r="C9" i="1"/>
  <c r="B10" i="1"/>
  <c r="C10" i="1"/>
  <c r="B11" i="1"/>
  <c r="C11" i="1"/>
  <c r="B12" i="1"/>
  <c r="C12" i="1"/>
  <c r="B13" i="1"/>
  <c r="C13" i="1"/>
</calcChain>
</file>

<file path=xl/sharedStrings.xml><?xml version="1.0" encoding="utf-8"?>
<sst xmlns="http://schemas.openxmlformats.org/spreadsheetml/2006/main" count="280" uniqueCount="181">
  <si>
    <t>REQUIERE REGISTRO SANITARIO</t>
  </si>
  <si>
    <t>CONS</t>
  </si>
  <si>
    <t>CLAVE</t>
  </si>
  <si>
    <t>CUCOP +</t>
  </si>
  <si>
    <t>CUCOP</t>
  </si>
  <si>
    <t>PARTIDA ESPECIFICA</t>
  </si>
  <si>
    <t>DESCRIPCION</t>
  </si>
  <si>
    <t>MÍNIMA</t>
  </si>
  <si>
    <t>MÁXIMA</t>
  </si>
  <si>
    <t>25401</t>
  </si>
  <si>
    <t>CANTIDADES REQUERIDAS</t>
  </si>
  <si>
    <t>060</t>
  </si>
  <si>
    <t>033</t>
  </si>
  <si>
    <t>0013</t>
  </si>
  <si>
    <t>00</t>
  </si>
  <si>
    <t>01</t>
  </si>
  <si>
    <t>066</t>
  </si>
  <si>
    <t>0963</t>
  </si>
  <si>
    <t>22</t>
  </si>
  <si>
    <t>088</t>
  </si>
  <si>
    <t>0751</t>
  </si>
  <si>
    <t>165</t>
  </si>
  <si>
    <t>0054</t>
  </si>
  <si>
    <t>167</t>
  </si>
  <si>
    <t>0821</t>
  </si>
  <si>
    <t>SI</t>
  </si>
  <si>
    <t>NO</t>
  </si>
  <si>
    <t>ANEXO 1. DEMANDA AGREGADA. PARA LA ADQUISICIÓN DE CLAVES DEL GRUPO 060 MATERIAL DE CURACIÓN CLAVES DE RECIEN INCLUSIÓN, CONSIDERADAS NO CONSOLIDABLES POR LA DEPENDENCIA COORDINADORA SECTORIAL, PARA CUBRIR NECESIDADES EN LOS ÓRGANOS DE OPERACIÓN ADMINISTRATIVA DESCONCENTRADA (OOAD) Y UNIDADES MÉDICAS DE ALTA ESPECIALIDAD (UMAE), EN EL EJERCICIO 2026.</t>
  </si>
  <si>
    <t>El presente documento corresponde al requerimiento de claves del grupo 060 claves de recien inclusión, liberadas a compra institucional por la Dependencia Coordinadora sectorial, para cubrir necesidades en los OOAD y UMAE, para el ejercicio 2026; el cual se suscribe en mi calidad de área consolidadora de los bienes terapéuticos en los numerales 5.3.1 inciso a) y 5.3.5 fracción II inciso a) de las Políticas, Bases y Lineamientos en Materia de Adquisiciones, Arrendamientos y Servicios del Instituto Mexicano del Seguro Social, atendiendo a las funciones sustantivas de la Coordinación de Control de Abasto (numeral 7.1.1.2) de la Coordinacion Tecnica de Planeacion (numeral 7.1.1.2.1) y de la División de Planeación de Bienes Terapéuticos (numeral 7.1.1.2.1.1) del Manual de Organización de la Dirección de Administración.</t>
  </si>
  <si>
    <t>060.040.0444.00.01</t>
  </si>
  <si>
    <t>060.040.0469.00.01</t>
  </si>
  <si>
    <t>060.040.0493.00.01</t>
  </si>
  <si>
    <t>060.040.0527.00.01</t>
  </si>
  <si>
    <t>060.040.0576.05.01</t>
  </si>
  <si>
    <t>060.040.9072.00.01</t>
  </si>
  <si>
    <t>060.040.9098.00.01</t>
  </si>
  <si>
    <t>060.040.9288.00.01</t>
  </si>
  <si>
    <t>060.040.9296.00.01</t>
  </si>
  <si>
    <t>060.040.9304.00.01</t>
  </si>
  <si>
    <t>060.040.9338.00.01</t>
  </si>
  <si>
    <t>060.040.9346.00.01</t>
  </si>
  <si>
    <t>060.040.9353.00.01</t>
  </si>
  <si>
    <t>060.040.9379.00.01</t>
  </si>
  <si>
    <t>060.040.9387.00.01</t>
  </si>
  <si>
    <t>060.040.9403.00.01</t>
  </si>
  <si>
    <t>060.040.9411.00.01</t>
  </si>
  <si>
    <t>060.040.9429.00.01</t>
  </si>
  <si>
    <t>060.040.9437.00.01</t>
  </si>
  <si>
    <t>060.040.9445.00.01</t>
  </si>
  <si>
    <t>060.040.9452.00.01</t>
  </si>
  <si>
    <t>060.040.9460.00.01</t>
  </si>
  <si>
    <t>060.040.9478.00.01</t>
  </si>
  <si>
    <t>060.040.9486.00.01</t>
  </si>
  <si>
    <t>060.040.9494.00.01</t>
  </si>
  <si>
    <t>060.040.9502.00.01</t>
  </si>
  <si>
    <t>060.040.9510.00.01</t>
  </si>
  <si>
    <t>060.040.9528.00.01</t>
  </si>
  <si>
    <t>060.040.9536.00.01</t>
  </si>
  <si>
    <t>060.040.9544.00.01</t>
  </si>
  <si>
    <t>060.040.9551.00.01</t>
  </si>
  <si>
    <t>060.040.9569.00.01</t>
  </si>
  <si>
    <t>060.066.1383.00.01</t>
  </si>
  <si>
    <t>060.088.1238.00.00</t>
  </si>
  <si>
    <t>060.088.1246.00.00</t>
  </si>
  <si>
    <t>060.108.0047.02.01</t>
  </si>
  <si>
    <t>060.108.0054.02.01</t>
  </si>
  <si>
    <t>060.125.3941.00.01</t>
  </si>
  <si>
    <t>060.125.3966.00.01</t>
  </si>
  <si>
    <t>060.165.0856.01.01</t>
  </si>
  <si>
    <t>060.166.0566.01.01</t>
  </si>
  <si>
    <t>060.166.0582.01.01</t>
  </si>
  <si>
    <t>060.345.3806.00.00</t>
  </si>
  <si>
    <t>060.740.0082.00.00</t>
  </si>
  <si>
    <t>060.740.0106.00.00</t>
  </si>
  <si>
    <t>060.740.0114.00.00</t>
  </si>
  <si>
    <t>AGUJA. PARA LAPAROSCOPIA, 5 MM DE DIAMETRO 38 CM DE LONGITUD, EXTREMOS DECALIBRE 16, 18 Y 20 GA, CON ADAPTADOR PARA JERINGA.</t>
  </si>
  <si>
    <t>AGUJA. AGUJA KLEINSASSER, CURVA, DERECHA.</t>
  </si>
  <si>
    <t>AGUJA. AGUJA KLEINSASSER, CURVA, IZQUIERDA.</t>
  </si>
  <si>
    <t>AGUJA. AGUJA RHOTON, RECTA. NO. 2.</t>
  </si>
  <si>
    <t>AGUJAS. PARA ANGIOGRAFIA CEREBRAL.  DE PARED DELGADA. TIPO: COURNAND. LONGITUD:91 MM. CALIBRE: 16 G. PIEZA.</t>
  </si>
  <si>
    <t>OFTALMOLOGIA. AGUJA ATKINSON, RETROBULBAR,CALIBRE 25, LONGITUD 35 MM.</t>
  </si>
  <si>
    <t>INSTRUMENTAL PARA CIRUGIA DE OIDO. AGUJA WULLSTEIN, LIGERAMENTE CURVADA.</t>
  </si>
  <si>
    <t>AGUJA. AGUJAS CEREBRALES, JUEGO DE CUATRO, DE 12, 14, 16 Y 18 GAUGE.</t>
  </si>
  <si>
    <t>AGUJA. AGUJA DESCHAMPS RAMA A LA IZQUIERDA, DE 200 MM. DE LONGITUD.</t>
  </si>
  <si>
    <t>AGUJA. AGUJA DESCHAMPS RAMA A LA DERECHA, DE 200 MM. DE LONGITUD.</t>
  </si>
  <si>
    <t>AGUJAS. TIPO: HUBER, ANGULADA A 90 GRADOS, DE ACERO INOXIDABLE, PARA UTILIZARSECON LAS CLAVES 060.303.0123 Y 060.167.8782. LONGITUD: 20 MM. CALIBRE: 19 GENVASE CON 15 PIEZAS.</t>
  </si>
  <si>
    <t>AGUJAS. TIPO: HUBER, ANGULADA A 90 GRADOS, DE ACERO INOXIDABLE, PARA UTILIZARSECON LAS CLAVES 060.303.0123 Y 060.167.8782. LONGITUD: 20 MM. CALIBRE: 19 GENVASE CON 50 PIEZAS.</t>
  </si>
  <si>
    <t>AGUJAS. TIPO: HUBER, ANGULADA A 90 GRADOS, DE ACERO INOXIDABLE, PARA UTILIZARSECON LAS CLAVES 060.303.0123 Y 060.167.8782. LONGITUD: 20 MM. CALIBRE: 19 GENVASE CON 100 PIEZAS.</t>
  </si>
  <si>
    <t>AGUJAS. TIPO: HUBER, ANGULADA A 90 GRADOS, DE ACERO INOXIDABLE, PARA UTILIZARSECON LAS CLAVES 060.303.0123 Y 060.167.8782. LONGITUD: 25 MM. CALIBRE: 19 GENVASE CON 50 PIEZAS.</t>
  </si>
  <si>
    <t>AGUJAS. TIPO: HUBER, ANGULADA A 90 GRADOS, DE ACERO INOXIDABLE, PARA UTILIZARSECON LAS CLAVES 060.303.0123 Y 060.167.8782. LONGITUD: 25 MM. CALIBRE: 19 GENVASE CON 100 PIEZAS.</t>
  </si>
  <si>
    <t>AGUJAS. TIPO: HUBER, ANGULADA A 90 GRADOS, DE ACERO INOXIDABLE, PARA UTILIZARSECON LAS CLAVES 060.303.0123 Y 060.167.8782. LONGITUD: 20 MM. CALIBRE: 20 G.ENVASE CON 50 PIEZAS.</t>
  </si>
  <si>
    <t>AGUJAS. TIPO: HUBER, ANGULADA A 90 GRADOS, DE ACERO INOXIDABLE, PARA UTILIZARSECON LAS CLAVES 060.303.0123 Y 060.167.8782. LONGITUD: 20 MM. CALIBRE: 20 G.ENVASE CON 100 PIEZAS.</t>
  </si>
  <si>
    <t>AGUJAS. TIPO: HUBER, ANGULADA A 90 GRADOS, DE ACERO INOXIDABLE, PARA UTILIZARSECON LAS CLAVES 060.303.0123 Y 060.167.8782. LONGITUD: 25 MM. CALIBRE: 20 G.ENVASE CON 15 PIEZAS.</t>
  </si>
  <si>
    <t>AGUJAS. TIPO: HUBER, ANGULADA A 90 GRADOS, DE ACERO INOXIDABLE, PARA UTILIZARSECON LAS CLAVES 060.303.0123 Y 060.167.8782. LONGITUD: 25 MM. CALIBRE: 20 G.ENVASE CON 50 PIEZAS.</t>
  </si>
  <si>
    <t>AGUJAS. TIPO: HUBER, ANGULADA A 90°, DE ACERO INOXIDABLE, PARA UTILIZARSE CONLAS CLAVES 060.303.0123 Y 060.167.8782. LONGITUD: 25 MM. CALIBRE: 20 G. ENVASECON 100 PIEZAS.</t>
  </si>
  <si>
    <t>AGUJAS. TIPO: HUBER, ANGULADA A 90 °, DE ACERO INOXIDABLE, PARA UTILIZARSE CONLAS CLAVES 060.303.0123 Y 060.167.8782. LONGITUD: 30 MM. CALIBRE: 20 G ENVASECON 15 PIEZAS.</t>
  </si>
  <si>
    <t>AGUJAS. TIPO: HUBER, ANGULADA A 90 GRADOS, DE ACERO INOXIDABLE, PARA UTILIZARSECON LAS CLAVES 060.303.0123 Y 060.167.8782. LONGITUD: 30 MM. CALIBRE: 20 GENVASE CON 50 PIEZAS.</t>
  </si>
  <si>
    <t>AGUJAS. TIPO: HUBER, ANGULADA A 90 GRADOS, DE ACERO INOXIDABLE, PARA UTILIZARSECON LAS CLAVES 060.303.0123 Y 060.167.8782. LONGITUD: 30 MM. CALIBRE: 20 GENVASE CON 100 PIEZAS.</t>
  </si>
  <si>
    <t>AGUJAS. TIPO: HUBER, ANGULADA A 90 GRADOS, DE ACERO INOXIDABLE, PARA UTILIZARSECON LAS CLAVES 060.303.0123 Y 060.167.8782. LONGITUD: 20 MM. CALIBRE: 22 GENVASE CON 15 PIEZAS.</t>
  </si>
  <si>
    <t>AGUJAS. TIPO: HUBER, ANGULADA A 90 GRADOS, DE ACERO INOXIDABLE, PARA UTILIZARSECON LAS CLAVES 060.303.0123 Y 060.167.8782. LONGITUD: 20 MM. CALIBRE: 22 GENVASE CON 50 PIEZAS.</t>
  </si>
  <si>
    <t>AGUJAS. TIPO: HUBER, ANGULADA A 90 GRADOS, DE ACERO INOXIDABLE, PARA UTILIZARSECON LAS CLAVES 060.303.0123 Y 060.167.8782. LONGITUD: 20 MM. CALIBRE: 22 GENVASE CON 100 PIEZAS.</t>
  </si>
  <si>
    <t>AGUJAS. TIPO: HUBER, ANGULADA A 90 GRADOS, DE ACERO INOXIDABLE, PARA UTILIZARSECON LAS CLAVES 060.303.0123 Y 060.167.8782. LONGITUD: 25 MM. CALIBRE: 22 GENVASE CON 15 PIEZAS.</t>
  </si>
  <si>
    <t>AGUJAS. TIPO: HUBER, ANGULADA A 90 GRADOS, DE ACERO INOXIDABLE, PARA UTILIZARSECON LAS CLAVES 060.303.0123 Y 060.167.8782. LONGITUD: 25 MM. CALIBRE: 22 GENVASE CON 50 PIEZAS.</t>
  </si>
  <si>
    <t>AGUJAS. TIPO: HUBER, ANGULADA A 90 GRADOS, DE ACERO INOXIDABLE, PARA UTILIZARSECON LAS CLAVES 060.303.0123 Y 060.167.8782. LONGITUD: 25 MM. CALIBRE: 22 GENVASE CON 100 PIEZAS.</t>
  </si>
  <si>
    <t>AGUJAS. TIPO: HUBER, ANGULADA A 90 GRADOS, DE ACERO INOXIDABLE, PARA UTILIZARSECON LAS CLAVES 060.303.0123 Y 060.167.8782. LONGITUD: 30 MM. CALIBRE: 22 GENVASE CON 15 PIEZAS.</t>
  </si>
  <si>
    <t>AGUJAS. TIPO: HUBER, ANGULADA A 90 GRADOS, DE ACERO INOXIDABLE, PARA UTILIZARSECON LAS CLAVES 060.303.0123 Y 060.167.8782. LONGITUD: 30 MM. CALIBRE: 22 GENVASE CON 50 PIEZAS.</t>
  </si>
  <si>
    <t>AGUJAS. TIPO: HUBER, ANGULADA A 90 GRADOS, DE ACERO INOXIDABLE, PARA UTILIZARSECON LAS CLAVES 060.303.0123 Y 060.167.8782. LONGITUD: 30 MM. CALIBRE: 22 GENVASE CON 100 PIEZAS.</t>
  </si>
  <si>
    <t>ANTISEPTICOS. SOLUCION ACUOSA, INCOLORA E INODORA. CADA 100 G CONTIENE:POLIAMINOPROPIL BIGUANIDA (20% P/P): 0.5G SOLUCION UNDECILENAMIDOPROPIL- BETAINA(30% P/P): 0.35G HIDROXIDO DE SODIO Q.S AD PH 6.5 AGUA PURIFICADA Q.S AD 100GENVASE CON 350 ML.</t>
  </si>
  <si>
    <t>DERMIS DESCELULARIZADA. ES UN DISPOSITIVO CONSISTENTE EN UNA MATRIZ DERMICA,ESTERIL, DESCELULARIZADA, DERIVADA DE LA DONACION DE PIEL HUMANA, SE PROCESAUTILIZANDO UNA TECNOLOGIA PATENTADA QUE ASEGURA LA DESCELULARIZACION DE LAMATRIZ DERMICA SIN COMPROMETER LAS PROPIEDADES BIOMECANICAS PARA SUSAPLICACIONES QUIRURGICAS PREVISTAS. ESTE PRODUCTO ES PROCESADO PARA LA REMOCIONDE EPIDERMIS, CELULAR Y UN MAYOR AL 97% DEL DNA. EL SOPORTE DERMICO MANTIENE LARETICULARIDAD PALPAR Y ORGANIZACION ESTRUCTURAL A LO LARGO DE LA MEMBRANA BASALCON LOS COMPONENTES NATIVOS DE LA PIEL (COLAGENO Y ELASTINA). EL PRODUCTO FINALES UNA DERMIS DESCELULARIZADA CONSERVADA EN UNA SOLUCION DE GLICEROL USP YSOLUCION SALINA USP, EL PORCENTAJE DE LA CONCENTRACION DE GLICEROL EN LA DERMISDESCELULARIZADA SIN ENJUAGAR, ANTES DE LA IMPLANTACION ES 14.75% +/- 2.840/ 0POR PESO. EL DISPOSITIVO ESTA DISPONIBLE EN DIFERENTES DIMENSIONES Y ESPESOR, ESUN PRODUCTO ESTERIL MEDIANTE RADIACION GAMMA. TAMAÑO: 6X12. ESPESOR: 1.25-2.00MM. PIEZA.</t>
  </si>
  <si>
    <t>DERMIS DESCELULARIZADA. ES UN DISPOSITIVO CONSISTENTE EN UNA MATRIZ DERMICA,ESTERIL, DESCELULARIZADA, DERIVADA DE LA DONACION DE PIEL HUMANA, SE PROCESAUTILIZANDO UNA TECNOLOGIA PATENTADA QUE ASEGURA LA DESCELULARIZACION DE LAMATRIZ DERMICA SIN COMPROMETER LAS PROPIEDADES BIOMECANICAS PARA SUSAPLICACIONES QUIRURGICAS PREVISTAS. ESTE PRODUCTO ES PROCESADO PARA LA REMOCIONDE EPIDERMIS, CELULAR Y UN MAYOR AL 97% DEL DNA. EL SOPORTE DERMICO MANTIENE LARETICULARIDAD PALPAR Y ORGANIZACION ESTRUCTURAL A LO LARGO DE LA MEMBRANA BASALCON LOS COMPONENTES NATIVOS DE LA PIEL (COLAGENO Y ELASTINA). EL PRODUCTO FINALES UNA DERMIS DESCELULARIZADA CONSERVADA EN UNA SOLUCION DE GLICEROL USP YSOLUCION SALINA USP, EL PORCENTAJE DE LA CONCENTRACION DE GLICEROL EN LA DERMISDESCELULARIZADA SIN ENJUAGAR, ANTES DE LA IMPLANTACION ES 14.75% +/- 2.840/ 0POR PESO. EL DISPOSITIVO ESTA DISPONIBLE EN DIFERENTES DIMENSIONES Y ESPESOR, ESUN PRODUCTO ESTERIL MEDIANTE RADIACION GAMMA. TAMAÑO: 8X16. ESPESOR: 1.25-2.00MM. PIEZA.</t>
  </si>
  <si>
    <t>BANDAS. ELASTICA MULTIUSOS AUTOADHERIBLE. 6 CM X 47 CM. PIEZA.</t>
  </si>
  <si>
    <t>BANDAS. ELASTICA MULTIUSOS AUTOADHERIBLE. 10 CM X 122 CM. PIEZA.</t>
  </si>
  <si>
    <t>BOLSAS. DE POLIETILENO COLOR ROJO TRASLUCIDO, IMPERMEABLE, MARCADA CON LALEYENDA: "RESIDUOS PELIGROSOS BIOLOGICO-INFECCIOSOS" Y CON EL SIMBOLO UNIVERSALDE: RIESGO BIOLOGICO. DEBE CONTAR CON CERTIFICADO ANALITICO CUYASESPECIFICACIONES TECNICAS DEBEN CUMPLIR CON LA NOM-087-SEMARNAT SSA1 VIGENTE.CALIBRE MINIMO 200. TAMAÑO DE: 30 X 70 CM. PIEZA.</t>
  </si>
  <si>
    <t>BOLSAS. DE POLIETILENO COLOR ROJO TRASLUCIDO, IMPERMEABLE, MARCADA CON LALEYENDA: "RESIDUOS PELIGROSOS BIOLOGICO-INFECCIOSOS" Y CON EL SIMBOLO UNIVERSALDE: RIESGO BIOLOGICO. DEBE CONTAR CON CERTIFICADO ANALITICO CUYASESPECIFICACIONES TECNICAS DEBEN CUMPLIR CON LA NOM 087-SEMARNAT-SSA1 VIGENTE.CALIBRE MINIMO 200. TAMAÑO DE: 60 X 90 CM. PIEZA.</t>
  </si>
  <si>
    <t>CATETERES. PARA DRENAJE TORACICO, CON INTRODUCTOR Y MARCA RADIOPACA. ESTERIL YDESECHABLE. CALIBRE:  9.6 FR. PIEZA.</t>
  </si>
  <si>
    <t>CANULAS. PARA ASPIRACION MANUAL ENDOUTERINA, DE POLIETILENO FLEXIBLE, ESTERIL YDESECHABLE. DIAMETRO: 5 MM. COLOR: VERDE. PIEZA.</t>
  </si>
  <si>
    <t>CANULAS. PARA ASPIRACION MANUAL ENDOUTERINA, DE POLIETILENO FLEXIBLE, ESTERIL YDESECHABLE. DIAMETRO: 7 MM. COLOR: CAFE CLARO. PIEZA.</t>
  </si>
  <si>
    <t>KIT PARA ANESTESIA SUBDURAL. KIT PARA ANESTESIA SUBDURAL. CONSTA DE: 1 AGUJAWHITACRE 27G (PUNTA DE LAPIZ) CON DEPOSITO DETECTOR DE LIQUIDO CEFALORRAQUIDEODE 0.05 A 0.1 ML. LONGITUD 111-127 MM. 1 JERINGA DE PLASTICO 10 ML. 1 JERINGA DEPLASTICO 3 ML. 1 AGUJA HIPODERMICA CALIBRE 18G X 38MM. 2 AGUJAS HIPODERMICASCALIBRE 21G X 38MM. 1 AGUJA HIPODERMICA CALIBRE 25G X 16MM. 4 GASAS SECAS DE 10CM DE LARGO, POR 10 CM DE ANCHO. 1 CHAROLA PARA ANTISEPTICO. 3 APLICADORES. 1CAMPO TRABAJO. 1 CAMPO HENDIDO. 1 SOBRE CON 40 ML DE IODOPOVIDONA. PUNCION.ENVASE PRIMARIO: CHAROLA Y CONTENEDOR DE PET SELLADA CON ETIQUETA DE PAPELQUIRURGICO. ENVASE SECUNDARIO: CAJA COLECTIVA DE CARTON CORRUGADO.</t>
  </si>
  <si>
    <t>PROTECTOR RETRACTOR QUIRURGICO. PROTECTOR/RETRACTOR QUIRURGICO DESECHABLE,DISEÑADO EN UNA SOLA PIEZA, COMPUESTA DE UNA VAINA O FUNDA TRANSPARENTE DEPOLIESTER Y UN ANILLO FLEXIBLE DE POLIURETANO EN CADA EXTREMO. PRESENTA UNAESTRUCTURA CILINDRICA QUE SE COLOCA EN EL SITIO DE INCISION QUIRURGICA Y CUYASPAREDES HACEN RETRACCION A TRAUMATICA CIRCUNFERENCIAL DEL TEJIDO EN 360 GRADOS.EL PROTECTOR/RETRACTOR DE HERIDA O DE SECCION C PRESENTA UN ANILLO RIGIDO DEACERO INOXIDABLE EN UNO DE SUS EXTREMOS. PROTECTOR/RETRACTOR DE HERIDA. 2-4 CM,EXTRA CHICO. EMPAQUE DE FFS (C-FILM) CON UNA PIEZA.</t>
  </si>
  <si>
    <t>PROTECTOR RETRACTOR QUIRURGICO. PROTECTOR/RETRACTOR QUIRURGICO DESECHABLE,DISEÑADO EN UNA SOLA PIEZA, COMPUESTA DE UNA VAINA O FUNDA TRANSPARENTE DEPOLIESTER Y UN ANILLO FLEXIBLE DE POLIURETANO EN CADA EXTREMO. PRESENTA UNAESTRUCTURA CILINDRICA QUE SE COLOCA EN EL SITIO DE INCISION QUIRURGICA Y CUYASPAREDES HACEN RETRACCION A TRAUMATICA CIRCUNFERENCIAL DEL TEJIDO EN 360 GRADOS.EL PROTECTOR/RETRACTOR DE HERIDA O DE SECCION C PRESENTA UN ANILLO RIGIDO DEACERO INOXIDABLE EN UNO DE SUS EXTREMOS. PROTECTOR/RETRACTOR DE HERIDA. 9-14 CM,GRANDE. EMPAQUE DE FFS (C-FILM) CON UNA PIEZA.</t>
  </si>
  <si>
    <t>PROTECTOR RETRACTOR QUIRURGICO. PROTECTOR/RETRACTOR QUIRURGICO DESECHABLE,DISEÑADO EN UNA SOLA PIEZA, COMPUESTA DE UNA VAINA O FUNDA TRANSPARENTE DEPOLIESTER Y UN ANILLO FLEXIBLE DE POLIURETANO EN CADA EXTREMO. PRESENTA UNAESTRUCTURA CILINDRICA QUE SE COLOCA EN EL SITIO DE INCISION QUIRURGICA Y CUYASPAREDES HACEN RETRACCION A TRAUMATICA CIRCUNFERENCIAL DEL TEJIDO EN 360 GRADOS.EL PROTECTOR/RETRACTOR DE HERIDA O DE SECCION C PRESENTA UN ANILLO RIGIDO DEACERO INOXIDABLE EN UNO DE SUS EXTREMOS. PROTECTOR/RETRACTOR DE HERIDA. 11-17CM, EXTRA GRANDE. EMPAQUE DE FFS (C-FILM) CON UNA PIEZA.</t>
  </si>
  <si>
    <t>25401-0838</t>
  </si>
  <si>
    <t>25401-0843</t>
  </si>
  <si>
    <t>25401-10004</t>
  </si>
  <si>
    <t>254010004</t>
  </si>
  <si>
    <t>25401-8799</t>
  </si>
  <si>
    <t>25401-10395</t>
  </si>
  <si>
    <t>254010395</t>
  </si>
  <si>
    <t>25401-10406</t>
  </si>
  <si>
    <t>254010406</t>
  </si>
  <si>
    <t>25401-10058</t>
  </si>
  <si>
    <t>254010058</t>
  </si>
  <si>
    <t>25401-9532</t>
  </si>
  <si>
    <t>25401-10417</t>
  </si>
  <si>
    <t>254010417</t>
  </si>
  <si>
    <t>25401-10424</t>
  </si>
  <si>
    <t>254010424</t>
  </si>
  <si>
    <t>25401-10425</t>
  </si>
  <si>
    <t>254010425</t>
  </si>
  <si>
    <t>25401-10069</t>
  </si>
  <si>
    <t>254010069</t>
  </si>
  <si>
    <t>25401-9533</t>
  </si>
  <si>
    <t>25401-9539</t>
  </si>
  <si>
    <t>25401-9206</t>
  </si>
  <si>
    <t>25409206</t>
  </si>
  <si>
    <t>25401-9208</t>
  </si>
  <si>
    <t>25409208</t>
  </si>
  <si>
    <t>25401-1360</t>
  </si>
  <si>
    <t>25401360</t>
  </si>
  <si>
    <t>25401-9115</t>
  </si>
  <si>
    <t>25409115</t>
  </si>
  <si>
    <t>Área consolidadora: Responsable de integrar, concentrar y revisar las necesidades de las Áreas Requirentes, así como reunir los DDP previos, Certificado de Disponibilidad Presupuestal u OLI, según corresponda y las especificaciones técnicas, para que, en representación de éstas, realice el envío del expediente al Área Contratante. Ello con fundamento en el capítulo 1 del MAAGAASSP.</t>
  </si>
  <si>
    <t>25401-10431</t>
  </si>
  <si>
    <t>25401-10432</t>
  </si>
  <si>
    <t>25401-10443</t>
  </si>
  <si>
    <t>25401-10452</t>
  </si>
  <si>
    <t>25401-10453</t>
  </si>
  <si>
    <t>25401-10454</t>
  </si>
  <si>
    <t>25401-10455</t>
  </si>
  <si>
    <t>25401-10456</t>
  </si>
  <si>
    <t>25401-10457</t>
  </si>
  <si>
    <t>25401-10458</t>
  </si>
  <si>
    <t>25401-10433</t>
  </si>
  <si>
    <t>25401-10434</t>
  </si>
  <si>
    <t>25401-10435</t>
  </si>
  <si>
    <t>25401-10436</t>
  </si>
  <si>
    <t>25401-10437</t>
  </si>
  <si>
    <t>25401-10438</t>
  </si>
  <si>
    <t>25401-10439</t>
  </si>
  <si>
    <t>25401-10440</t>
  </si>
  <si>
    <t>25401-10441</t>
  </si>
  <si>
    <t>25401-10442</t>
  </si>
  <si>
    <t>25401-10444</t>
  </si>
  <si>
    <t>25401-10445</t>
  </si>
  <si>
    <t>25401-10446</t>
  </si>
  <si>
    <t>25401-10447</t>
  </si>
  <si>
    <t>25401-10448</t>
  </si>
  <si>
    <t>25401-10449</t>
  </si>
  <si>
    <t>25401-10450</t>
  </si>
  <si>
    <t>25401-10451</t>
  </si>
  <si>
    <t>254010446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</si>
</sst>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_ ;\-#,##0\ "/>
  </numFmts>
  <fonts count="15">
    <font>
      <sz val="11"/>
      <color theme="1"/>
      <name val="Aptos Narrow"/>
      <family val="2"/>
      <scheme val="minor"/>
    </font>
    <font>
      <sz val="9"/>
      <color theme="1"/>
      <name val="Noto"/>
    </font>
    <font>
      <sz val="10"/>
      <color theme="1"/>
      <name val="Noto Sans"/>
      <family val="2"/>
    </font>
    <font>
      <sz val="10"/>
      <color indexed="8"/>
      <name val="Arial"/>
      <family val="2"/>
    </font>
    <font>
      <sz val="10"/>
      <color indexed="8"/>
      <name val="Noto Sans"/>
      <family val="2"/>
    </font>
    <font>
      <b/>
      <sz val="10"/>
      <color theme="1"/>
      <name val="Noto Sans"/>
      <family val="2"/>
    </font>
    <font>
      <b/>
      <sz val="10"/>
      <name val="Noto Sans"/>
      <family val="2"/>
    </font>
    <font>
      <b/>
      <sz val="10"/>
      <color theme="0"/>
      <name val="Noto Sans"/>
      <family val="2"/>
    </font>
    <font>
      <sz val="11"/>
      <color theme="1"/>
      <name val="Calibri"/>
      <family val="2"/>
    </font>
    <font>
      <i/>
      <sz val="10"/>
      <color theme="1"/>
      <name val="Noto Sans"/>
      <family val="2"/>
    </font>
    <font>
      <i/>
      <sz val="9"/>
      <color theme="1"/>
      <name val="Noto"/>
    </font>
    <font>
      <b/>
      <sz val="9"/>
      <color theme="1"/>
      <name val="Noto"/>
    </font>
    <font>
      <b/>
      <sz val="7"/>
      <color theme="0"/>
      <name val="Noto Sans"/>
      <family val="2"/>
    </font>
    <font>
      <sz val="11"/>
      <color theme="1"/>
      <name val="Aptos Narrow"/>
      <family val="2"/>
      <scheme val="minor"/>
    </font>
    <font>
      <sz val="10"/>
      <name val="Noto Sans"/>
      <family val="2"/>
    </font>
  </fonts>
  <fills count="4">
    <fill>
      <patternFill patternType="none"/>
    </fill>
    <fill>
      <patternFill patternType="gray125"/>
    </fill>
    <fill>
      <patternFill patternType="solid">
        <fgColor rgb="FF9D2449"/>
        <bgColor indexed="64"/>
      </patternFill>
    </fill>
    <fill>
      <patternFill patternType="solid">
        <fgColor theme="0"/>
        <bgColor indexed="64"/>
      </patternFill>
    </fill>
  </fills>
  <borders count="12">
    <border>
      <left/>
      <right/>
      <top/>
      <bottom/>
      <diagonal/>
    </border>
    <border>
      <left/>
      <right/>
      <top/>
      <bottom style="dotted">
        <color indexed="64"/>
      </bottom>
      <diagonal/>
    </border>
    <border>
      <left style="dashed">
        <color auto="1"/>
      </left>
      <right style="dashed">
        <color auto="1"/>
      </right>
      <top/>
      <bottom style="dashed">
        <color auto="1"/>
      </bottom>
      <diagonal/>
    </border>
    <border>
      <left style="dotted">
        <color indexed="64"/>
      </left>
      <right style="dotted">
        <color indexed="64"/>
      </right>
      <top style="dotted">
        <color indexed="64"/>
      </top>
      <bottom/>
      <diagonal/>
    </border>
    <border>
      <left style="dashed">
        <color indexed="64"/>
      </left>
      <right style="dashed">
        <color indexed="64"/>
      </right>
      <top style="dashed">
        <color indexed="64"/>
      </top>
      <bottom style="dashed">
        <color indexed="64"/>
      </bottom>
      <diagonal/>
    </border>
    <border>
      <left/>
      <right/>
      <top style="dashed">
        <color indexed="64"/>
      </top>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auto="1"/>
      </left>
      <right style="dashed">
        <color indexed="64"/>
      </right>
      <top/>
      <bottom/>
      <diagonal/>
    </border>
    <border>
      <left style="dashed">
        <color auto="1"/>
      </left>
      <right/>
      <top/>
      <bottom style="dashed">
        <color auto="1"/>
      </bottom>
      <diagonal/>
    </border>
    <border>
      <left/>
      <right style="dashed">
        <color auto="1"/>
      </right>
      <top/>
      <bottom style="dashed">
        <color auto="1"/>
      </bottom>
      <diagonal/>
    </border>
    <border>
      <left/>
      <right style="dashed">
        <color auto="1"/>
      </right>
      <top/>
      <bottom style="dotted">
        <color indexed="64"/>
      </bottom>
      <diagonal/>
    </border>
  </borders>
  <cellStyleXfs count="4">
    <xf numFmtId="0" fontId="0" fillId="0" borderId="0"/>
    <xf numFmtId="0" fontId="3" fillId="0" borderId="0"/>
    <xf numFmtId="43" fontId="8" fillId="0" borderId="0" applyFont="0" applyFill="0" applyBorder="0" applyAlignment="0" applyProtection="0"/>
    <xf numFmtId="43" fontId="13" fillId="0" borderId="0" applyFont="0" applyFill="0" applyBorder="0" applyAlignment="0" applyProtection="0"/>
  </cellStyleXfs>
  <cellXfs count="29">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4" fillId="0" borderId="0" xfId="1" applyFont="1" applyAlignment="1">
      <alignment vertical="center" wrapText="1"/>
    </xf>
    <xf numFmtId="0" fontId="5" fillId="0" borderId="0" xfId="0" applyFont="1"/>
    <xf numFmtId="0" fontId="7" fillId="2"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2" fillId="0" borderId="5" xfId="0" applyFont="1" applyBorder="1" applyAlignment="1">
      <alignment horizontal="center" vertical="center" wrapText="1"/>
    </xf>
    <xf numFmtId="0" fontId="12" fillId="2" borderId="3" xfId="0" applyFont="1" applyFill="1" applyBorder="1" applyAlignment="1">
      <alignment horizontal="center" vertical="center" wrapText="1"/>
    </xf>
    <xf numFmtId="164" fontId="7" fillId="2" borderId="7" xfId="0" applyNumberFormat="1" applyFont="1" applyFill="1" applyBorder="1" applyAlignment="1">
      <alignment horizontal="center" wrapText="1"/>
    </xf>
    <xf numFmtId="0" fontId="14" fillId="0" borderId="4" xfId="1" applyFont="1" applyBorder="1" applyAlignment="1">
      <alignment horizontal="center" vertical="center" wrapText="1"/>
    </xf>
    <xf numFmtId="0" fontId="0" fillId="3" borderId="4" xfId="0" applyFill="1" applyBorder="1" applyAlignment="1">
      <alignment wrapText="1"/>
    </xf>
    <xf numFmtId="3" fontId="14" fillId="0" borderId="4" xfId="3" applyNumberFormat="1" applyFont="1" applyFill="1" applyBorder="1" applyAlignment="1">
      <alignment horizontal="center" vertical="center" wrapText="1"/>
    </xf>
    <xf numFmtId="3" fontId="14" fillId="0" borderId="6" xfId="1" applyNumberFormat="1" applyFont="1" applyBorder="1" applyAlignment="1">
      <alignment horizontal="center" vertical="center" wrapText="1"/>
    </xf>
    <xf numFmtId="49" fontId="0" fillId="0" borderId="0" xfId="0" applyNumberFormat="1" applyAlignment="1">
      <alignment horizontal="center" vertical="center" wrapText="1"/>
    </xf>
    <xf numFmtId="0" fontId="2" fillId="0" borderId="0" xfId="0" applyFont="1" applyAlignment="1">
      <alignment horizontal="justify" vertical="center" wrapText="1"/>
    </xf>
    <xf numFmtId="0" fontId="9" fillId="0" borderId="0" xfId="0" applyFont="1" applyAlignment="1">
      <alignment horizontal="center" vertical="center" wrapText="1"/>
    </xf>
    <xf numFmtId="0" fontId="6" fillId="0" borderId="1" xfId="1" applyFont="1" applyBorder="1" applyAlignment="1">
      <alignment horizontal="center" vertical="center" wrapText="1"/>
    </xf>
    <xf numFmtId="0" fontId="6" fillId="0" borderId="11" xfId="1" applyFont="1" applyBorder="1" applyAlignment="1">
      <alignment horizontal="center" vertical="center" wrapText="1"/>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2" xfId="1" applyFont="1" applyFill="1" applyBorder="1" applyAlignment="1">
      <alignment horizontal="center" vertical="center" wrapText="1"/>
    </xf>
  </cellXfs>
  <cellStyles count="4">
    <cellStyle name="Millares" xfId="3" builtinId="3"/>
    <cellStyle name="Millares 2 5" xfId="2" xr:uid="{552DF029-E77A-4549-9D6A-24E200DC63F3}"/>
    <cellStyle name="Normal" xfId="0" builtinId="0"/>
    <cellStyle name="Normal 2" xfId="1" xr:uid="{12B1A43E-0342-4684-AE58-F4F2A393AC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13</xdr:col>
      <xdr:colOff>4667250</xdr:colOff>
      <xdr:row>0</xdr:row>
      <xdr:rowOff>195791</xdr:rowOff>
    </xdr:from>
    <xdr:to>
      <xdr:col>17</xdr:col>
      <xdr:colOff>0</xdr:colOff>
      <xdr:row>5</xdr:row>
      <xdr:rowOff>91018</xdr:rowOff>
    </xdr:to>
    <xdr:sp macro="" textlink="">
      <xdr:nvSpPr>
        <xdr:cNvPr id="2" name="Text Box 2">
          <a:extLst>
            <a:ext uri="{FF2B5EF4-FFF2-40B4-BE49-F238E27FC236}">
              <a16:creationId xmlns:a16="http://schemas.microsoft.com/office/drawing/2014/main" id="{71536EE3-94D6-4D74-96D7-42CB80EAFAAB}"/>
            </a:ext>
          </a:extLst>
        </xdr:cNvPr>
        <xdr:cNvSpPr txBox="1"/>
      </xdr:nvSpPr>
      <xdr:spPr>
        <a:xfrm>
          <a:off x="12287250" y="195791"/>
          <a:ext cx="7105650" cy="942977"/>
        </a:xfrm>
        <a:prstGeom prst="rect">
          <a:avLst/>
        </a:prstGeom>
        <a:noFill/>
        <a:ln>
          <a:noFill/>
        </a:ln>
        <a:effectLst/>
        <a:extLst>
          <a:ext uri="{C572A759-6A51-4108-AA02-DFA0A04FC94B}"/>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ES_tradnl" sz="1100" b="1">
              <a:effectLst/>
              <a:latin typeface="Montserrat Medium" pitchFamily="2" charset="0"/>
              <a:ea typeface="MS Mincho"/>
              <a:cs typeface="Times New Roman"/>
            </a:rPr>
            <a:t> DIRECCIÓN DE ADMINISTRACIÓN</a:t>
          </a:r>
          <a:endParaRPr lang="es-MX" sz="1100">
            <a:effectLst/>
            <a:latin typeface="Montserrat Medium" pitchFamily="2" charset="0"/>
            <a:ea typeface="MS Mincho"/>
            <a:cs typeface="Times New Roman"/>
          </a:endParaRPr>
        </a:p>
        <a:p>
          <a:pPr algn="r">
            <a:spcAft>
              <a:spcPts val="0"/>
            </a:spcAft>
          </a:pPr>
          <a:r>
            <a:rPr lang="es-ES_tradnl" sz="1100">
              <a:effectLst/>
              <a:latin typeface="Montserrat Medium" pitchFamily="2" charset="0"/>
              <a:ea typeface="MS Mincho"/>
              <a:cs typeface="Times New Roman"/>
            </a:rPr>
            <a:t>Unidad de Administración</a:t>
          </a:r>
        </a:p>
        <a:p>
          <a:pPr algn="r">
            <a:spcAft>
              <a:spcPts val="0"/>
            </a:spcAft>
          </a:pPr>
          <a:r>
            <a:rPr lang="es-ES_tradnl" sz="1100">
              <a:effectLst/>
              <a:latin typeface="Montserrat Medium" pitchFamily="2" charset="0"/>
              <a:ea typeface="MS Mincho"/>
              <a:cs typeface="Times New Roman"/>
            </a:rPr>
            <a:t>Coordinación</a:t>
          </a:r>
          <a:r>
            <a:rPr lang="es-ES_tradnl" sz="1100" baseline="0">
              <a:effectLst/>
              <a:latin typeface="Montserrat Medium" pitchFamily="2" charset="0"/>
              <a:ea typeface="MS Mincho"/>
              <a:cs typeface="Times New Roman"/>
            </a:rPr>
            <a:t> de Control de Abasto</a:t>
          </a:r>
        </a:p>
        <a:p>
          <a:pPr algn="r">
            <a:lnSpc>
              <a:spcPts val="1100"/>
            </a:lnSpc>
            <a:spcAft>
              <a:spcPts val="0"/>
            </a:spcAft>
          </a:pPr>
          <a:r>
            <a:rPr lang="es-ES_tradnl" sz="1100">
              <a:effectLst/>
              <a:latin typeface="Montserrat Medium" pitchFamily="2" charset="0"/>
              <a:ea typeface="MS Mincho"/>
              <a:cs typeface="Times New Roman"/>
            </a:rPr>
            <a:t> </a:t>
          </a:r>
          <a:endParaRPr lang="es-MX" sz="1100">
            <a:effectLst/>
            <a:latin typeface="Montserrat Medium" pitchFamily="2" charset="0"/>
            <a:ea typeface="MS Mincho"/>
            <a:cs typeface="Times New Roman"/>
          </a:endParaRPr>
        </a:p>
      </xdr:txBody>
    </xdr:sp>
    <xdr:clientData/>
  </xdr:twoCellAnchor>
  <xdr:twoCellAnchor editAs="oneCell">
    <xdr:from>
      <xdr:col>8</xdr:col>
      <xdr:colOff>85724</xdr:colOff>
      <xdr:row>0</xdr:row>
      <xdr:rowOff>85726</xdr:rowOff>
    </xdr:from>
    <xdr:to>
      <xdr:col>13</xdr:col>
      <xdr:colOff>3621882</xdr:colOff>
      <xdr:row>5</xdr:row>
      <xdr:rowOff>57150</xdr:rowOff>
    </xdr:to>
    <xdr:pic>
      <xdr:nvPicPr>
        <xdr:cNvPr id="6" name="Imagen 5">
          <a:extLst>
            <a:ext uri="{FF2B5EF4-FFF2-40B4-BE49-F238E27FC236}">
              <a16:creationId xmlns:a16="http://schemas.microsoft.com/office/drawing/2014/main" id="{67F3AEF3-CB36-4C99-9CD5-F394EA173C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09974" y="85726"/>
          <a:ext cx="7781926" cy="981074"/>
        </a:xfrm>
        <a:prstGeom prst="rect">
          <a:avLst/>
        </a:prstGeom>
      </xdr:spPr>
    </xdr:pic>
    <xdr:clientData/>
  </xdr:twoCellAnchor>
  <xdr:twoCellAnchor editAs="oneCell">
    <xdr:from>
      <xdr:col>13</xdr:col>
      <xdr:colOff>7482416</xdr:colOff>
      <xdr:row>0</xdr:row>
      <xdr:rowOff>50800</xdr:rowOff>
    </xdr:from>
    <xdr:to>
      <xdr:col>13</xdr:col>
      <xdr:colOff>8920030</xdr:colOff>
      <xdr:row>5</xdr:row>
      <xdr:rowOff>661</xdr:rowOff>
    </xdr:to>
    <xdr:pic>
      <xdr:nvPicPr>
        <xdr:cNvPr id="7" name="Imagen 6">
          <a:extLst>
            <a:ext uri="{FF2B5EF4-FFF2-40B4-BE49-F238E27FC236}">
              <a16:creationId xmlns:a16="http://schemas.microsoft.com/office/drawing/2014/main" id="{FFAA15D2-3DC4-4563-96A5-DB446E543BA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035" t="3381" r="4350" b="86231"/>
        <a:stretch>
          <a:fillRect/>
        </a:stretch>
      </xdr:blipFill>
      <xdr:spPr bwMode="auto">
        <a:xfrm>
          <a:off x="15007166" y="50800"/>
          <a:ext cx="1437614" cy="838861"/>
        </a:xfrm>
        <a:prstGeom prst="rect">
          <a:avLst/>
        </a:prstGeom>
        <a:noFill/>
        <a:ln>
          <a:noFill/>
        </a:ln>
        <a:extLst>
          <a:ext uri="{53640926-AAD7-44D8-BBD7-CCE9431645EC}">
            <a14:shadowObscured xmlns:a14="http://schemas.microsoft.com/office/drawing/2010/main"/>
          </a:ext>
        </a:extLst>
      </xdr:spPr>
    </xdr:pic>
    <xdr:clientData/>
  </xdr:twoCellAnchor>
  <xdr:twoCellAnchor>
    <xdr:from>
      <xdr:col>13</xdr:col>
      <xdr:colOff>6826827</xdr:colOff>
      <xdr:row>58</xdr:row>
      <xdr:rowOff>406019</xdr:rowOff>
    </xdr:from>
    <xdr:to>
      <xdr:col>16</xdr:col>
      <xdr:colOff>444360</xdr:colOff>
      <xdr:row>61</xdr:row>
      <xdr:rowOff>95879</xdr:rowOff>
    </xdr:to>
    <xdr:sp macro="" textlink="">
      <xdr:nvSpPr>
        <xdr:cNvPr id="9" name="3 Cuadro de texto">
          <a:extLst>
            <a:ext uri="{FF2B5EF4-FFF2-40B4-BE49-F238E27FC236}">
              <a16:creationId xmlns:a16="http://schemas.microsoft.com/office/drawing/2014/main" id="{A01F8963-D112-4A23-8866-99AF49C5C28B}"/>
            </a:ext>
          </a:extLst>
        </xdr:cNvPr>
        <xdr:cNvSpPr txBox="1">
          <a:spLocks noChangeArrowheads="1"/>
        </xdr:cNvSpPr>
      </xdr:nvSpPr>
      <xdr:spPr bwMode="auto">
        <a:xfrm>
          <a:off x="13065702" y="25847294"/>
          <a:ext cx="4733208" cy="1404360"/>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1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MX" sz="16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______________________________________</a:t>
          </a: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endParaRPr lang="es-MX"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Lic. Horacio Guillermo Claudio Salinas Alcocer</a:t>
          </a:r>
        </a:p>
        <a:p>
          <a:pPr algn="ctr" rtl="0">
            <a:defRPr sz="1000"/>
          </a:pPr>
          <a:r>
            <a:rPr lang="es-MX"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Titular de la División de Planeación de Bienes Terapéuticos</a:t>
          </a:r>
        </a:p>
        <a:p>
          <a:pPr marL="0" marR="0" lvl="0" indent="0" algn="ctr" defTabSz="914400" rtl="0" eaLnBrk="1" fontAlgn="auto" latinLnBrk="0" hangingPunct="1">
            <a:lnSpc>
              <a:spcPct val="100000"/>
            </a:lnSpc>
            <a:spcBef>
              <a:spcPts val="0"/>
            </a:spcBef>
            <a:spcAft>
              <a:spcPts val="0"/>
            </a:spcAft>
            <a:buClrTx/>
            <a:buSzTx/>
            <a:buFontTx/>
            <a:buNone/>
            <a:tabLst/>
            <a:defRPr/>
          </a:pPr>
          <a:r>
            <a:rPr lang="es-MX" sz="1200" b="1" i="0" baseline="0">
              <a:effectLst/>
              <a:latin typeface="Noto Sans" panose="020B0502040504020204" pitchFamily="34" charset="0"/>
              <a:ea typeface="Noto Sans" panose="020B0502040504020204" pitchFamily="34" charset="0"/>
              <a:cs typeface="Noto Sans" panose="020B0502040504020204" pitchFamily="34" charset="0"/>
            </a:rPr>
            <a:t>Integra</a:t>
          </a:r>
          <a:r>
            <a:rPr lang="es-MX" sz="1200" b="1">
              <a:effectLst/>
              <a:latin typeface="Noto Sans" panose="020B0502040504020204" pitchFamily="34" charset="0"/>
              <a:ea typeface="Noto Sans" panose="020B0502040504020204" pitchFamily="34" charset="0"/>
              <a:cs typeface="Noto Sans" panose="020B0502040504020204" pitchFamily="34" charset="0"/>
            </a:rPr>
            <a:t> </a:t>
          </a:r>
        </a:p>
        <a:p>
          <a:pPr algn="ctr"/>
          <a:endParaRPr lang="es-MX" sz="1050" b="1">
            <a:effectLst/>
            <a:latin typeface="Montserrat Medium" panose="00000600000000000000" pitchFamily="2" charset="0"/>
            <a:ea typeface="+mn-ea"/>
            <a:cs typeface="+mn-cs"/>
          </a:endParaRPr>
        </a:p>
      </xdr:txBody>
    </xdr:sp>
    <xdr:clientData/>
  </xdr:twoCellAnchor>
  <xdr:twoCellAnchor>
    <xdr:from>
      <xdr:col>8</xdr:col>
      <xdr:colOff>47625</xdr:colOff>
      <xdr:row>58</xdr:row>
      <xdr:rowOff>333375</xdr:rowOff>
    </xdr:from>
    <xdr:to>
      <xdr:col>13</xdr:col>
      <xdr:colOff>1076325</xdr:colOff>
      <xdr:row>61</xdr:row>
      <xdr:rowOff>142876</xdr:rowOff>
    </xdr:to>
    <xdr:sp macro="" textlink="">
      <xdr:nvSpPr>
        <xdr:cNvPr id="4" name="3 Cuadro de texto">
          <a:extLst>
            <a:ext uri="{FF2B5EF4-FFF2-40B4-BE49-F238E27FC236}">
              <a16:creationId xmlns:a16="http://schemas.microsoft.com/office/drawing/2014/main" id="{546AA100-A6B4-478A-A94C-520C075A484F}"/>
            </a:ext>
          </a:extLst>
        </xdr:cNvPr>
        <xdr:cNvSpPr txBox="1">
          <a:spLocks noChangeArrowheads="1"/>
        </xdr:cNvSpPr>
      </xdr:nvSpPr>
      <xdr:spPr bwMode="auto">
        <a:xfrm>
          <a:off x="2028825" y="25774650"/>
          <a:ext cx="5286375" cy="1524001"/>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MX" sz="16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______________________________________________</a:t>
          </a:r>
          <a:endParaRPr lang="es-MX" sz="16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Lic. Monica Buitron Ymay</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Titular de la Coordinación Técnica de Planeación,</a:t>
          </a:r>
          <a:endParaRPr lang="es-MX"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Valida </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xdr:from>
      <xdr:col>13</xdr:col>
      <xdr:colOff>1314450</xdr:colOff>
      <xdr:row>57</xdr:row>
      <xdr:rowOff>85725</xdr:rowOff>
    </xdr:from>
    <xdr:to>
      <xdr:col>13</xdr:col>
      <xdr:colOff>6447366</xdr:colOff>
      <xdr:row>59</xdr:row>
      <xdr:rowOff>430742</xdr:rowOff>
    </xdr:to>
    <xdr:sp macro="" textlink="">
      <xdr:nvSpPr>
        <xdr:cNvPr id="5" name="3 Cuadro de texto">
          <a:extLst>
            <a:ext uri="{FF2B5EF4-FFF2-40B4-BE49-F238E27FC236}">
              <a16:creationId xmlns:a16="http://schemas.microsoft.com/office/drawing/2014/main" id="{C2F029AD-C8AD-4448-AE16-45190031CF28}"/>
            </a:ext>
          </a:extLst>
        </xdr:cNvPr>
        <xdr:cNvSpPr txBox="1">
          <a:spLocks noChangeArrowheads="1"/>
        </xdr:cNvSpPr>
      </xdr:nvSpPr>
      <xdr:spPr bwMode="auto">
        <a:xfrm>
          <a:off x="7553325" y="24536400"/>
          <a:ext cx="5132916" cy="1449917"/>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MX" sz="16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______________________________________________</a:t>
          </a:r>
          <a:endParaRPr lang="es-MX" sz="16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Mtra. María Fernanda Heraldez Ríos</a:t>
          </a:r>
        </a:p>
        <a:p>
          <a:pPr marL="0" indent="0" algn="ctr"/>
          <a:r>
            <a:rPr lang="es-ES_tradnl"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Titular de la Coordinación de Control de Abasto</a:t>
          </a:r>
          <a:endParaRPr lang="es-MX" sz="1100">
            <a:effectLst/>
            <a:latin typeface="+mn-lt"/>
            <a:ea typeface="+mn-ea"/>
            <a:cs typeface="+mn-cs"/>
          </a:endParaRPr>
        </a:p>
        <a:p>
          <a:pPr marL="0" indent="0" algn="ct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Autoriza</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270C7-8B88-4137-BE8D-07130D66631D}">
  <sheetPr>
    <tabColor rgb="FF00B050"/>
  </sheetPr>
  <dimension ref="A1:R71"/>
  <sheetViews>
    <sheetView showGridLines="0" tabSelected="1" view="pageBreakPreview" zoomScaleNormal="100" zoomScaleSheetLayoutView="100" workbookViewId="0">
      <selection activeCell="L52" sqref="L52"/>
    </sheetView>
  </sheetViews>
  <sheetFormatPr baseColWidth="10" defaultColWidth="11.42578125" defaultRowHeight="12"/>
  <cols>
    <col min="1" max="1" width="29.7109375" style="1" customWidth="1"/>
    <col min="2" max="2" width="19.28515625" style="1" hidden="1" customWidth="1"/>
    <col min="3" max="3" width="29.5703125" style="1" hidden="1" customWidth="1"/>
    <col min="4" max="4" width="15.42578125" style="1" hidden="1" customWidth="1"/>
    <col min="5" max="5" width="15.5703125" style="1" hidden="1" customWidth="1"/>
    <col min="6" max="6" width="21.28515625" style="1" hidden="1" customWidth="1"/>
    <col min="7" max="7" width="9.85546875" style="1" hidden="1" customWidth="1"/>
    <col min="8" max="8" width="26" style="1" hidden="1" customWidth="1"/>
    <col min="9" max="9" width="7.28515625" style="1" customWidth="1"/>
    <col min="10" max="10" width="19.85546875" style="1" customWidth="1"/>
    <col min="11" max="11" width="13.42578125" style="1" customWidth="1"/>
    <col min="12" max="12" width="11.5703125" style="1" customWidth="1"/>
    <col min="13" max="13" width="11.7109375" style="1" customWidth="1"/>
    <col min="14" max="14" width="146.7109375" style="1" customWidth="1"/>
    <col min="15" max="15" width="10.140625" style="1" customWidth="1"/>
    <col min="16" max="16" width="9.85546875" style="1" customWidth="1"/>
    <col min="17" max="17" width="11.85546875" style="1" customWidth="1"/>
    <col min="18" max="16384" width="11.42578125" style="1"/>
  </cols>
  <sheetData>
    <row r="1" spans="1:18" ht="17.25">
      <c r="I1" s="2"/>
      <c r="J1" s="3"/>
      <c r="K1" s="2"/>
      <c r="L1" s="2"/>
      <c r="M1" s="2"/>
      <c r="N1" s="3"/>
      <c r="O1" s="3"/>
      <c r="P1" s="3"/>
      <c r="Q1" s="3"/>
    </row>
    <row r="2" spans="1:18" ht="17.25">
      <c r="I2" s="2"/>
      <c r="J2" s="3"/>
      <c r="K2" s="2"/>
      <c r="L2" s="2"/>
      <c r="M2" s="2"/>
      <c r="N2" s="3"/>
      <c r="O2" s="3"/>
      <c r="P2" s="3"/>
      <c r="Q2" s="3"/>
    </row>
    <row r="3" spans="1:18" ht="17.25">
      <c r="I3" s="2"/>
      <c r="J3" s="3"/>
      <c r="K3" s="2"/>
      <c r="L3" s="2"/>
      <c r="M3" s="2"/>
      <c r="N3" s="3"/>
      <c r="O3" s="3"/>
      <c r="P3" s="3"/>
      <c r="Q3" s="3"/>
    </row>
    <row r="4" spans="1:18" ht="17.25">
      <c r="I4" s="2"/>
      <c r="J4" s="3"/>
      <c r="K4" s="2"/>
      <c r="L4" s="2"/>
      <c r="M4" s="2"/>
      <c r="N4" s="3"/>
      <c r="O4" s="3"/>
      <c r="P4" s="3"/>
      <c r="Q4" s="3"/>
    </row>
    <row r="5" spans="1:18" ht="10.5" customHeight="1">
      <c r="I5" s="2"/>
      <c r="J5" s="3"/>
      <c r="K5" s="2"/>
      <c r="L5" s="2"/>
      <c r="M5" s="2"/>
      <c r="N5" s="3"/>
      <c r="O5" s="3"/>
      <c r="P5" s="3"/>
      <c r="Q5" s="3"/>
    </row>
    <row r="6" spans="1:18" ht="9.75" customHeight="1">
      <c r="I6" s="2"/>
      <c r="J6" s="3"/>
      <c r="K6" s="2"/>
      <c r="L6" s="2"/>
      <c r="M6" s="2"/>
      <c r="N6" s="4"/>
      <c r="O6" s="4"/>
      <c r="P6" s="4"/>
      <c r="Q6" s="4"/>
    </row>
    <row r="7" spans="1:18" ht="54" customHeight="1">
      <c r="I7" s="23" t="s">
        <v>27</v>
      </c>
      <c r="J7" s="23"/>
      <c r="K7" s="23"/>
      <c r="L7" s="23"/>
      <c r="M7" s="23"/>
      <c r="N7" s="24"/>
      <c r="O7" s="25" t="s">
        <v>10</v>
      </c>
      <c r="P7" s="26"/>
      <c r="Q7" s="27" t="s">
        <v>0</v>
      </c>
    </row>
    <row r="8" spans="1:18" ht="42" customHeight="1">
      <c r="I8" s="5" t="s">
        <v>1</v>
      </c>
      <c r="J8" s="5" t="s">
        <v>2</v>
      </c>
      <c r="K8" s="5" t="s">
        <v>3</v>
      </c>
      <c r="L8" s="5" t="s">
        <v>4</v>
      </c>
      <c r="M8" s="14" t="s">
        <v>5</v>
      </c>
      <c r="N8" s="5" t="s">
        <v>6</v>
      </c>
      <c r="O8" s="15" t="s">
        <v>7</v>
      </c>
      <c r="P8" s="15" t="s">
        <v>8</v>
      </c>
      <c r="Q8" s="28"/>
    </row>
    <row r="9" spans="1:18" ht="17.25">
      <c r="A9" s="1" t="str">
        <f>MID(J9,1,12)</f>
        <v>060.040.0444</v>
      </c>
      <c r="B9" s="1" t="str">
        <f>CONCATENATE(D9,".",E9,".",F9,".",G9,".",H9)</f>
        <v>060.033.0013.00.01</v>
      </c>
      <c r="C9" s="1" t="str">
        <f>_xlfn.CONCAT(D9,E9,F9,G9,H9)</f>
        <v>06003300130001</v>
      </c>
      <c r="D9" s="20" t="s">
        <v>11</v>
      </c>
      <c r="E9" s="20" t="s">
        <v>12</v>
      </c>
      <c r="F9" s="20" t="s">
        <v>13</v>
      </c>
      <c r="G9" s="20" t="s">
        <v>14</v>
      </c>
      <c r="H9" s="20" t="s">
        <v>15</v>
      </c>
      <c r="I9" s="6">
        <v>1</v>
      </c>
      <c r="J9" s="16" t="s">
        <v>29</v>
      </c>
      <c r="K9" s="16" t="s">
        <v>121</v>
      </c>
      <c r="L9" s="16">
        <v>254010838</v>
      </c>
      <c r="M9" s="16">
        <v>25401</v>
      </c>
      <c r="N9" s="17" t="s">
        <v>75</v>
      </c>
      <c r="O9" s="18">
        <v>16728</v>
      </c>
      <c r="P9" s="18">
        <v>41820</v>
      </c>
      <c r="Q9" s="19" t="s">
        <v>25</v>
      </c>
      <c r="R9"/>
    </row>
    <row r="10" spans="1:18" ht="17.25">
      <c r="A10" s="1" t="str">
        <f t="shared" ref="A10:A54" si="0">MID(J10,1,12)</f>
        <v>060.040.0469</v>
      </c>
      <c r="B10" s="1" t="str">
        <f t="shared" ref="B10:B13" si="1">CONCATENATE(D10,".",E10,".",F10,".",G10,".",H10)</f>
        <v>060.066.0963.22.01</v>
      </c>
      <c r="C10" s="1" t="str">
        <f t="shared" ref="C10:C13" si="2">_xlfn.CONCAT(D10,E10,F10,G10,H10)</f>
        <v>06006609632201</v>
      </c>
      <c r="D10" s="20" t="s">
        <v>11</v>
      </c>
      <c r="E10" s="20" t="s">
        <v>16</v>
      </c>
      <c r="F10" s="20" t="s">
        <v>17</v>
      </c>
      <c r="G10" s="20" t="s">
        <v>18</v>
      </c>
      <c r="H10" s="20" t="s">
        <v>15</v>
      </c>
      <c r="I10" s="6">
        <v>2</v>
      </c>
      <c r="J10" s="16" t="s">
        <v>30</v>
      </c>
      <c r="K10" s="16" t="s">
        <v>152</v>
      </c>
      <c r="L10" s="16">
        <v>254010431</v>
      </c>
      <c r="M10" s="16" t="s">
        <v>9</v>
      </c>
      <c r="N10" s="17" t="s">
        <v>76</v>
      </c>
      <c r="O10" s="18">
        <v>1651</v>
      </c>
      <c r="P10" s="18">
        <v>4126</v>
      </c>
      <c r="Q10" s="19" t="s">
        <v>25</v>
      </c>
      <c r="R10"/>
    </row>
    <row r="11" spans="1:18" ht="17.25">
      <c r="A11" s="1" t="str">
        <f t="shared" si="0"/>
        <v>060.040.0493</v>
      </c>
      <c r="B11" s="1" t="str">
        <f t="shared" si="1"/>
        <v>060.088.0751.00.01</v>
      </c>
      <c r="C11" s="1" t="str">
        <f t="shared" si="2"/>
        <v>06008807510001</v>
      </c>
      <c r="D11" s="20" t="s">
        <v>11</v>
      </c>
      <c r="E11" s="20" t="s">
        <v>19</v>
      </c>
      <c r="F11" s="20" t="s">
        <v>20</v>
      </c>
      <c r="G11" s="20" t="s">
        <v>14</v>
      </c>
      <c r="H11" s="20" t="s">
        <v>15</v>
      </c>
      <c r="I11" s="6">
        <v>3</v>
      </c>
      <c r="J11" s="16" t="s">
        <v>31</v>
      </c>
      <c r="K11" s="16" t="s">
        <v>153</v>
      </c>
      <c r="L11" s="16">
        <v>254010432</v>
      </c>
      <c r="M11" s="16" t="s">
        <v>9</v>
      </c>
      <c r="N11" s="17" t="s">
        <v>77</v>
      </c>
      <c r="O11" s="18">
        <v>1658</v>
      </c>
      <c r="P11" s="18">
        <v>4145</v>
      </c>
      <c r="Q11" s="19" t="s">
        <v>25</v>
      </c>
      <c r="R11"/>
    </row>
    <row r="12" spans="1:18" ht="17.25">
      <c r="A12" s="1" t="str">
        <f t="shared" si="0"/>
        <v>060.040.0527</v>
      </c>
      <c r="B12" s="1" t="str">
        <f t="shared" si="1"/>
        <v>060.165.0054.00.00</v>
      </c>
      <c r="C12" s="1" t="str">
        <f t="shared" si="2"/>
        <v>06016500540000</v>
      </c>
      <c r="D12" s="20" t="s">
        <v>11</v>
      </c>
      <c r="E12" s="20" t="s">
        <v>21</v>
      </c>
      <c r="F12" s="20" t="s">
        <v>22</v>
      </c>
      <c r="G12" s="20" t="s">
        <v>14</v>
      </c>
      <c r="H12" s="20" t="s">
        <v>14</v>
      </c>
      <c r="I12" s="6">
        <v>4</v>
      </c>
      <c r="J12" s="16" t="s">
        <v>32</v>
      </c>
      <c r="K12" s="16" t="s">
        <v>154</v>
      </c>
      <c r="L12" s="16">
        <v>254010443</v>
      </c>
      <c r="M12" s="16" t="s">
        <v>9</v>
      </c>
      <c r="N12" s="17" t="s">
        <v>78</v>
      </c>
      <c r="O12" s="18">
        <v>1182</v>
      </c>
      <c r="P12" s="18">
        <v>2953</v>
      </c>
      <c r="Q12" s="19" t="s">
        <v>25</v>
      </c>
      <c r="R12"/>
    </row>
    <row r="13" spans="1:18" ht="17.25">
      <c r="A13" s="1" t="str">
        <f t="shared" si="0"/>
        <v>060.040.0576</v>
      </c>
      <c r="B13" s="1" t="str">
        <f t="shared" si="1"/>
        <v>060.167.0821.00.00</v>
      </c>
      <c r="C13" s="1" t="str">
        <f t="shared" si="2"/>
        <v>06016708210000</v>
      </c>
      <c r="D13" s="20" t="s">
        <v>11</v>
      </c>
      <c r="E13" s="20" t="s">
        <v>23</v>
      </c>
      <c r="F13" s="20" t="s">
        <v>24</v>
      </c>
      <c r="G13" s="20" t="s">
        <v>14</v>
      </c>
      <c r="H13" s="20" t="s">
        <v>14</v>
      </c>
      <c r="I13" s="6">
        <v>5</v>
      </c>
      <c r="J13" s="16" t="s">
        <v>33</v>
      </c>
      <c r="K13" s="16" t="s">
        <v>125</v>
      </c>
      <c r="L13" s="16">
        <v>254018799</v>
      </c>
      <c r="M13" s="16" t="s">
        <v>9</v>
      </c>
      <c r="N13" s="17" t="s">
        <v>79</v>
      </c>
      <c r="O13" s="18">
        <v>784</v>
      </c>
      <c r="P13" s="18">
        <v>1960</v>
      </c>
      <c r="Q13" s="19" t="s">
        <v>25</v>
      </c>
      <c r="R13"/>
    </row>
    <row r="14" spans="1:18" ht="17.25">
      <c r="A14" s="1" t="str">
        <f t="shared" si="0"/>
        <v>060.040.9072</v>
      </c>
      <c r="D14" s="20"/>
      <c r="E14" s="20"/>
      <c r="F14" s="20"/>
      <c r="G14" s="20"/>
      <c r="H14" s="20"/>
      <c r="I14" s="6">
        <v>6</v>
      </c>
      <c r="J14" s="16" t="s">
        <v>34</v>
      </c>
      <c r="K14" s="16" t="s">
        <v>122</v>
      </c>
      <c r="L14" s="16">
        <v>254010843</v>
      </c>
      <c r="M14" s="16" t="s">
        <v>9</v>
      </c>
      <c r="N14" s="17" t="s">
        <v>80</v>
      </c>
      <c r="O14" s="18">
        <v>2838</v>
      </c>
      <c r="P14" s="18">
        <v>7095</v>
      </c>
      <c r="Q14" s="19" t="s">
        <v>25</v>
      </c>
      <c r="R14" t="str">
        <f>CONCATENATE(J14,", ",J21,", ",J25,", ",J28,", ",J31,", ",J34,", ",J48,", ",J49,", ",J50)</f>
        <v>060.040.9072.00.01, 060.040.9353.00.01, 060.040.9411.00.01, 060.040.9445.00.01, 060.040.9478.00.01, 060.040.9502.00.01, 060.165.0856.01.01, 060.166.0566.01.01, 060.166.0582.01.01</v>
      </c>
    </row>
    <row r="15" spans="1:18" ht="17.25">
      <c r="A15" s="1" t="str">
        <f t="shared" si="0"/>
        <v>060.040.9098</v>
      </c>
      <c r="D15" s="20"/>
      <c r="E15" s="20"/>
      <c r="F15" s="20"/>
      <c r="G15" s="20"/>
      <c r="H15" s="20"/>
      <c r="I15" s="6">
        <v>7</v>
      </c>
      <c r="J15" s="16" t="s">
        <v>35</v>
      </c>
      <c r="K15" s="16" t="s">
        <v>155</v>
      </c>
      <c r="L15" s="16">
        <v>254010452</v>
      </c>
      <c r="M15" s="16" t="s">
        <v>9</v>
      </c>
      <c r="N15" s="17" t="s">
        <v>81</v>
      </c>
      <c r="O15" s="18">
        <v>1238</v>
      </c>
      <c r="P15" s="18">
        <v>3094</v>
      </c>
      <c r="Q15" s="19" t="s">
        <v>25</v>
      </c>
      <c r="R15"/>
    </row>
    <row r="16" spans="1:18" ht="17.25">
      <c r="A16" s="1" t="str">
        <f t="shared" si="0"/>
        <v>060.040.9288</v>
      </c>
      <c r="D16" s="20"/>
      <c r="E16" s="20"/>
      <c r="F16" s="20"/>
      <c r="G16" s="20"/>
      <c r="H16" s="20"/>
      <c r="I16" s="6">
        <v>8</v>
      </c>
      <c r="J16" s="16" t="s">
        <v>36</v>
      </c>
      <c r="K16" s="16" t="s">
        <v>156</v>
      </c>
      <c r="L16" s="16">
        <v>254010453</v>
      </c>
      <c r="M16" s="16" t="s">
        <v>9</v>
      </c>
      <c r="N16" s="17" t="s">
        <v>82</v>
      </c>
      <c r="O16" s="18">
        <v>1052</v>
      </c>
      <c r="P16" s="18">
        <v>2629</v>
      </c>
      <c r="Q16" s="19" t="s">
        <v>25</v>
      </c>
      <c r="R16"/>
    </row>
    <row r="17" spans="1:18" ht="17.25">
      <c r="A17" s="1" t="str">
        <f t="shared" si="0"/>
        <v>060.040.9296</v>
      </c>
      <c r="D17" s="20"/>
      <c r="E17" s="20"/>
      <c r="F17" s="20"/>
      <c r="G17" s="20"/>
      <c r="H17" s="20"/>
      <c r="I17" s="6">
        <v>9</v>
      </c>
      <c r="J17" s="16" t="s">
        <v>37</v>
      </c>
      <c r="K17" s="16" t="s">
        <v>157</v>
      </c>
      <c r="L17" s="16">
        <v>204010454</v>
      </c>
      <c r="M17" s="16" t="s">
        <v>9</v>
      </c>
      <c r="N17" s="17" t="s">
        <v>83</v>
      </c>
      <c r="O17" s="18">
        <v>920</v>
      </c>
      <c r="P17" s="18">
        <v>2299</v>
      </c>
      <c r="Q17" s="19" t="s">
        <v>25</v>
      </c>
      <c r="R17"/>
    </row>
    <row r="18" spans="1:18" ht="17.25">
      <c r="A18" s="1" t="str">
        <f t="shared" si="0"/>
        <v>060.040.9304</v>
      </c>
      <c r="D18" s="20"/>
      <c r="E18" s="20"/>
      <c r="F18" s="20"/>
      <c r="G18" s="20"/>
      <c r="H18" s="20"/>
      <c r="I18" s="6">
        <v>10</v>
      </c>
      <c r="J18" s="16" t="s">
        <v>38</v>
      </c>
      <c r="K18" s="16" t="s">
        <v>158</v>
      </c>
      <c r="L18" s="16">
        <v>254010455</v>
      </c>
      <c r="M18" s="16" t="s">
        <v>9</v>
      </c>
      <c r="N18" s="17" t="s">
        <v>84</v>
      </c>
      <c r="O18" s="18">
        <v>920</v>
      </c>
      <c r="P18" s="18">
        <v>2299</v>
      </c>
      <c r="Q18" s="19" t="s">
        <v>25</v>
      </c>
      <c r="R18"/>
    </row>
    <row r="19" spans="1:18" ht="30">
      <c r="A19" s="1" t="str">
        <f t="shared" si="0"/>
        <v>060.040.9338</v>
      </c>
      <c r="D19" s="20"/>
      <c r="E19" s="20"/>
      <c r="F19" s="20"/>
      <c r="G19" s="20"/>
      <c r="H19" s="20"/>
      <c r="I19" s="6">
        <v>11</v>
      </c>
      <c r="J19" s="16" t="s">
        <v>39</v>
      </c>
      <c r="K19" s="16" t="s">
        <v>159</v>
      </c>
      <c r="L19" s="16">
        <v>254010456</v>
      </c>
      <c r="M19" s="16" t="s">
        <v>9</v>
      </c>
      <c r="N19" s="17" t="s">
        <v>85</v>
      </c>
      <c r="O19" s="18">
        <v>69</v>
      </c>
      <c r="P19" s="18">
        <v>172</v>
      </c>
      <c r="Q19" s="19" t="s">
        <v>25</v>
      </c>
      <c r="R19"/>
    </row>
    <row r="20" spans="1:18" ht="30">
      <c r="A20" s="1" t="str">
        <f t="shared" si="0"/>
        <v>060.040.9346</v>
      </c>
      <c r="D20" s="20"/>
      <c r="E20" s="20"/>
      <c r="F20" s="20"/>
      <c r="G20" s="20"/>
      <c r="H20" s="20"/>
      <c r="I20" s="6">
        <v>12</v>
      </c>
      <c r="J20" s="16" t="s">
        <v>40</v>
      </c>
      <c r="K20" s="16" t="s">
        <v>160</v>
      </c>
      <c r="L20" s="16">
        <v>254010457</v>
      </c>
      <c r="M20" s="16" t="s">
        <v>9</v>
      </c>
      <c r="N20" s="17" t="s">
        <v>86</v>
      </c>
      <c r="O20" s="18">
        <v>6</v>
      </c>
      <c r="P20" s="18">
        <v>13</v>
      </c>
      <c r="Q20" s="19" t="s">
        <v>25</v>
      </c>
      <c r="R20"/>
    </row>
    <row r="21" spans="1:18" ht="30">
      <c r="A21" s="1" t="str">
        <f t="shared" si="0"/>
        <v>060.040.9353</v>
      </c>
      <c r="D21" s="20"/>
      <c r="E21" s="20"/>
      <c r="F21" s="20"/>
      <c r="G21" s="20"/>
      <c r="H21" s="20"/>
      <c r="I21" s="6">
        <v>13</v>
      </c>
      <c r="J21" s="16" t="s">
        <v>41</v>
      </c>
      <c r="K21" s="16" t="s">
        <v>126</v>
      </c>
      <c r="L21" s="16" t="s">
        <v>127</v>
      </c>
      <c r="M21" s="16" t="s">
        <v>9</v>
      </c>
      <c r="N21" s="17" t="s">
        <v>87</v>
      </c>
      <c r="O21" s="18">
        <v>78</v>
      </c>
      <c r="P21" s="18">
        <v>195</v>
      </c>
      <c r="Q21" s="19" t="s">
        <v>25</v>
      </c>
      <c r="R21"/>
    </row>
    <row r="22" spans="1:18" ht="30">
      <c r="A22" s="1" t="str">
        <f t="shared" si="0"/>
        <v>060.040.9379</v>
      </c>
      <c r="D22" s="20"/>
      <c r="E22" s="20"/>
      <c r="F22" s="20"/>
      <c r="G22" s="20"/>
      <c r="H22" s="20"/>
      <c r="I22" s="6">
        <v>14</v>
      </c>
      <c r="J22" s="16" t="s">
        <v>42</v>
      </c>
      <c r="K22" s="16" t="s">
        <v>161</v>
      </c>
      <c r="L22" s="16">
        <v>254010458</v>
      </c>
      <c r="M22" s="16" t="s">
        <v>9</v>
      </c>
      <c r="N22" s="17" t="s">
        <v>88</v>
      </c>
      <c r="O22" s="18">
        <v>9</v>
      </c>
      <c r="P22" s="18">
        <v>22</v>
      </c>
      <c r="Q22" s="19" t="s">
        <v>25</v>
      </c>
      <c r="R22"/>
    </row>
    <row r="23" spans="1:18" ht="30">
      <c r="A23" s="1" t="str">
        <f t="shared" si="0"/>
        <v>060.040.9387</v>
      </c>
      <c r="D23" s="20"/>
      <c r="E23" s="20"/>
      <c r="F23" s="20"/>
      <c r="G23" s="20"/>
      <c r="H23" s="20"/>
      <c r="I23" s="6">
        <v>15</v>
      </c>
      <c r="J23" s="16" t="s">
        <v>43</v>
      </c>
      <c r="K23" s="16" t="s">
        <v>162</v>
      </c>
      <c r="L23" s="16">
        <v>254010433</v>
      </c>
      <c r="M23" s="16" t="s">
        <v>9</v>
      </c>
      <c r="N23" s="17" t="s">
        <v>89</v>
      </c>
      <c r="O23" s="18">
        <v>78</v>
      </c>
      <c r="P23" s="18">
        <v>195</v>
      </c>
      <c r="Q23" s="19" t="s">
        <v>25</v>
      </c>
      <c r="R23"/>
    </row>
    <row r="24" spans="1:18" ht="30">
      <c r="A24" s="1" t="str">
        <f t="shared" si="0"/>
        <v>060.040.9403</v>
      </c>
      <c r="D24" s="20"/>
      <c r="E24" s="20"/>
      <c r="F24" s="20"/>
      <c r="G24" s="20"/>
      <c r="H24" s="20"/>
      <c r="I24" s="6">
        <v>16</v>
      </c>
      <c r="J24" s="16" t="s">
        <v>44</v>
      </c>
      <c r="K24" s="16" t="s">
        <v>163</v>
      </c>
      <c r="L24" s="16">
        <v>254010434</v>
      </c>
      <c r="M24" s="16" t="s">
        <v>9</v>
      </c>
      <c r="N24" s="17" t="s">
        <v>90</v>
      </c>
      <c r="O24" s="18">
        <v>12</v>
      </c>
      <c r="P24" s="18">
        <v>28</v>
      </c>
      <c r="Q24" s="19" t="s">
        <v>25</v>
      </c>
      <c r="R24"/>
    </row>
    <row r="25" spans="1:18" ht="30">
      <c r="A25" s="1" t="str">
        <f t="shared" si="0"/>
        <v>060.040.9411</v>
      </c>
      <c r="D25" s="20"/>
      <c r="E25" s="20"/>
      <c r="F25" s="20"/>
      <c r="G25" s="20"/>
      <c r="H25" s="20"/>
      <c r="I25" s="6">
        <v>17</v>
      </c>
      <c r="J25" s="16" t="s">
        <v>45</v>
      </c>
      <c r="K25" s="16" t="s">
        <v>128</v>
      </c>
      <c r="L25" s="16" t="s">
        <v>129</v>
      </c>
      <c r="M25" s="16" t="s">
        <v>9</v>
      </c>
      <c r="N25" s="17" t="s">
        <v>91</v>
      </c>
      <c r="O25" s="18">
        <v>64</v>
      </c>
      <c r="P25" s="18">
        <v>160</v>
      </c>
      <c r="Q25" s="19" t="s">
        <v>25</v>
      </c>
      <c r="R25"/>
    </row>
    <row r="26" spans="1:18" ht="30">
      <c r="A26" s="1" t="str">
        <f t="shared" si="0"/>
        <v>060.040.9429</v>
      </c>
      <c r="D26" s="20"/>
      <c r="E26" s="20"/>
      <c r="F26" s="20"/>
      <c r="G26" s="20"/>
      <c r="H26" s="20"/>
      <c r="I26" s="6">
        <v>18</v>
      </c>
      <c r="J26" s="16" t="s">
        <v>46</v>
      </c>
      <c r="K26" s="16" t="s">
        <v>130</v>
      </c>
      <c r="L26" s="16" t="s">
        <v>131</v>
      </c>
      <c r="M26" s="16" t="s">
        <v>9</v>
      </c>
      <c r="N26" s="17" t="s">
        <v>92</v>
      </c>
      <c r="O26" s="18">
        <v>69</v>
      </c>
      <c r="P26" s="18">
        <v>172</v>
      </c>
      <c r="Q26" s="19" t="s">
        <v>25</v>
      </c>
      <c r="R26"/>
    </row>
    <row r="27" spans="1:18" ht="30">
      <c r="A27" s="1" t="str">
        <f t="shared" si="0"/>
        <v>060.040.9437</v>
      </c>
      <c r="D27" s="20"/>
      <c r="E27" s="20"/>
      <c r="F27" s="20"/>
      <c r="G27" s="20"/>
      <c r="H27" s="20"/>
      <c r="I27" s="6">
        <v>19</v>
      </c>
      <c r="J27" s="16" t="s">
        <v>47</v>
      </c>
      <c r="K27" s="16" t="s">
        <v>132</v>
      </c>
      <c r="L27" s="16">
        <v>254019532</v>
      </c>
      <c r="M27" s="16" t="s">
        <v>9</v>
      </c>
      <c r="N27" s="17" t="s">
        <v>93</v>
      </c>
      <c r="O27" s="18">
        <v>5</v>
      </c>
      <c r="P27" s="18">
        <v>12</v>
      </c>
      <c r="Q27" s="19" t="s">
        <v>25</v>
      </c>
      <c r="R27"/>
    </row>
    <row r="28" spans="1:18" ht="30">
      <c r="A28" s="1" t="str">
        <f t="shared" si="0"/>
        <v>060.040.9445</v>
      </c>
      <c r="D28" s="20"/>
      <c r="E28" s="20"/>
      <c r="F28" s="20"/>
      <c r="G28" s="20"/>
      <c r="H28" s="20"/>
      <c r="I28" s="6">
        <v>20</v>
      </c>
      <c r="J28" s="16" t="s">
        <v>48</v>
      </c>
      <c r="K28" s="16" t="s">
        <v>133</v>
      </c>
      <c r="L28" s="16" t="s">
        <v>134</v>
      </c>
      <c r="M28" s="16" t="s">
        <v>9</v>
      </c>
      <c r="N28" s="17" t="s">
        <v>94</v>
      </c>
      <c r="O28" s="18">
        <v>66</v>
      </c>
      <c r="P28" s="18">
        <v>165</v>
      </c>
      <c r="Q28" s="19" t="s">
        <v>25</v>
      </c>
      <c r="R28"/>
    </row>
    <row r="29" spans="1:18" ht="30">
      <c r="A29" s="1" t="str">
        <f t="shared" si="0"/>
        <v>060.040.9452</v>
      </c>
      <c r="D29" s="20"/>
      <c r="E29" s="20"/>
      <c r="F29" s="20"/>
      <c r="G29" s="20"/>
      <c r="H29" s="20"/>
      <c r="I29" s="6">
        <v>21</v>
      </c>
      <c r="J29" s="16" t="s">
        <v>49</v>
      </c>
      <c r="K29" s="16" t="s">
        <v>164</v>
      </c>
      <c r="L29" s="16">
        <v>254010435</v>
      </c>
      <c r="M29" s="16" t="s">
        <v>9</v>
      </c>
      <c r="N29" s="17" t="s">
        <v>95</v>
      </c>
      <c r="O29" s="18">
        <v>69</v>
      </c>
      <c r="P29" s="18">
        <v>172</v>
      </c>
      <c r="Q29" s="19" t="s">
        <v>25</v>
      </c>
      <c r="R29"/>
    </row>
    <row r="30" spans="1:18" ht="30">
      <c r="A30" s="1" t="str">
        <f t="shared" si="0"/>
        <v>060.040.9460</v>
      </c>
      <c r="D30" s="20"/>
      <c r="E30" s="20"/>
      <c r="F30" s="20"/>
      <c r="G30" s="20"/>
      <c r="H30" s="20"/>
      <c r="I30" s="6">
        <v>22</v>
      </c>
      <c r="J30" s="16" t="s">
        <v>50</v>
      </c>
      <c r="K30" s="16" t="s">
        <v>165</v>
      </c>
      <c r="L30" s="16">
        <v>254010436</v>
      </c>
      <c r="M30" s="16" t="s">
        <v>9</v>
      </c>
      <c r="N30" s="17" t="s">
        <v>96</v>
      </c>
      <c r="O30" s="18">
        <v>6</v>
      </c>
      <c r="P30" s="18">
        <v>15</v>
      </c>
      <c r="Q30" s="19" t="s">
        <v>25</v>
      </c>
      <c r="R30"/>
    </row>
    <row r="31" spans="1:18" ht="30">
      <c r="A31" s="1" t="str">
        <f t="shared" si="0"/>
        <v>060.040.9478</v>
      </c>
      <c r="D31" s="20"/>
      <c r="E31" s="20"/>
      <c r="F31" s="20"/>
      <c r="G31" s="20"/>
      <c r="H31" s="20"/>
      <c r="I31" s="6">
        <v>23</v>
      </c>
      <c r="J31" s="16" t="s">
        <v>51</v>
      </c>
      <c r="K31" s="16" t="s">
        <v>135</v>
      </c>
      <c r="L31" s="16" t="s">
        <v>136</v>
      </c>
      <c r="M31" s="16" t="s">
        <v>9</v>
      </c>
      <c r="N31" s="17" t="s">
        <v>97</v>
      </c>
      <c r="O31" s="18">
        <v>76</v>
      </c>
      <c r="P31" s="18">
        <v>190</v>
      </c>
      <c r="Q31" s="19" t="s">
        <v>25</v>
      </c>
      <c r="R31"/>
    </row>
    <row r="32" spans="1:18" ht="30">
      <c r="A32" s="1" t="str">
        <f t="shared" si="0"/>
        <v>060.040.9486</v>
      </c>
      <c r="D32" s="20"/>
      <c r="E32" s="20"/>
      <c r="F32" s="20"/>
      <c r="G32" s="20"/>
      <c r="H32" s="20"/>
      <c r="I32" s="6">
        <v>24</v>
      </c>
      <c r="J32" s="16" t="s">
        <v>52</v>
      </c>
      <c r="K32" s="16" t="s">
        <v>166</v>
      </c>
      <c r="L32" s="16">
        <v>254010437</v>
      </c>
      <c r="M32" s="16" t="s">
        <v>9</v>
      </c>
      <c r="N32" s="17" t="s">
        <v>98</v>
      </c>
      <c r="O32" s="18">
        <v>69</v>
      </c>
      <c r="P32" s="18">
        <v>172</v>
      </c>
      <c r="Q32" s="19" t="s">
        <v>25</v>
      </c>
      <c r="R32"/>
    </row>
    <row r="33" spans="1:18" ht="30">
      <c r="A33" s="1" t="str">
        <f t="shared" si="0"/>
        <v>060.040.9494</v>
      </c>
      <c r="D33" s="20"/>
      <c r="E33" s="20"/>
      <c r="F33" s="20"/>
      <c r="G33" s="20"/>
      <c r="H33" s="20"/>
      <c r="I33" s="6">
        <v>25</v>
      </c>
      <c r="J33" s="16" t="s">
        <v>53</v>
      </c>
      <c r="K33" s="16" t="s">
        <v>167</v>
      </c>
      <c r="L33" s="16">
        <v>254010438</v>
      </c>
      <c r="M33" s="16" t="s">
        <v>9</v>
      </c>
      <c r="N33" s="17" t="s">
        <v>99</v>
      </c>
      <c r="O33" s="18">
        <v>4</v>
      </c>
      <c r="P33" s="18">
        <v>9</v>
      </c>
      <c r="Q33" s="19" t="s">
        <v>26</v>
      </c>
      <c r="R33"/>
    </row>
    <row r="34" spans="1:18" ht="30">
      <c r="A34" s="1" t="str">
        <f t="shared" si="0"/>
        <v>060.040.9502</v>
      </c>
      <c r="D34" s="20"/>
      <c r="E34" s="20"/>
      <c r="F34" s="20"/>
      <c r="G34" s="20"/>
      <c r="H34" s="20"/>
      <c r="I34" s="6">
        <v>26</v>
      </c>
      <c r="J34" s="16" t="s">
        <v>54</v>
      </c>
      <c r="K34" s="16" t="s">
        <v>137</v>
      </c>
      <c r="L34" s="16" t="s">
        <v>138</v>
      </c>
      <c r="M34" s="16" t="s">
        <v>9</v>
      </c>
      <c r="N34" s="17" t="s">
        <v>100</v>
      </c>
      <c r="O34" s="18">
        <v>102</v>
      </c>
      <c r="P34" s="18">
        <v>255</v>
      </c>
      <c r="Q34" s="19" t="s">
        <v>25</v>
      </c>
      <c r="R34"/>
    </row>
    <row r="35" spans="1:18" ht="30">
      <c r="A35" s="1" t="str">
        <f t="shared" si="0"/>
        <v>060.040.9510</v>
      </c>
      <c r="D35" s="20"/>
      <c r="E35" s="20"/>
      <c r="F35" s="20"/>
      <c r="G35" s="20"/>
      <c r="H35" s="20"/>
      <c r="I35" s="6">
        <v>27</v>
      </c>
      <c r="J35" s="16" t="s">
        <v>55</v>
      </c>
      <c r="K35" s="16" t="s">
        <v>139</v>
      </c>
      <c r="L35" s="16" t="s">
        <v>140</v>
      </c>
      <c r="M35" s="16" t="s">
        <v>9</v>
      </c>
      <c r="N35" s="17" t="s">
        <v>101</v>
      </c>
      <c r="O35" s="18">
        <v>69</v>
      </c>
      <c r="P35" s="18">
        <v>172</v>
      </c>
      <c r="Q35" s="19" t="s">
        <v>25</v>
      </c>
      <c r="R35"/>
    </row>
    <row r="36" spans="1:18" ht="30">
      <c r="A36" s="1" t="str">
        <f t="shared" si="0"/>
        <v>060.040.9528</v>
      </c>
      <c r="D36" s="20"/>
      <c r="E36" s="20"/>
      <c r="F36" s="20"/>
      <c r="G36" s="20"/>
      <c r="H36" s="20"/>
      <c r="I36" s="6">
        <v>28</v>
      </c>
      <c r="J36" s="16" t="s">
        <v>56</v>
      </c>
      <c r="K36" s="16" t="s">
        <v>141</v>
      </c>
      <c r="L36" s="16">
        <v>254019533</v>
      </c>
      <c r="M36" s="16" t="s">
        <v>9</v>
      </c>
      <c r="N36" s="17" t="s">
        <v>102</v>
      </c>
      <c r="O36" s="18">
        <v>5</v>
      </c>
      <c r="P36" s="18">
        <v>12</v>
      </c>
      <c r="Q36" s="19" t="s">
        <v>25</v>
      </c>
      <c r="R36"/>
    </row>
    <row r="37" spans="1:18" ht="30">
      <c r="A37" s="1" t="str">
        <f t="shared" si="0"/>
        <v>060.040.9536</v>
      </c>
      <c r="D37" s="20"/>
      <c r="E37" s="20"/>
      <c r="F37" s="20"/>
      <c r="G37" s="20"/>
      <c r="H37" s="20"/>
      <c r="I37" s="6">
        <v>29</v>
      </c>
      <c r="J37" s="16" t="s">
        <v>57</v>
      </c>
      <c r="K37" s="16" t="s">
        <v>168</v>
      </c>
      <c r="L37" s="16">
        <v>254010439</v>
      </c>
      <c r="M37" s="16" t="s">
        <v>9</v>
      </c>
      <c r="N37" s="17" t="s">
        <v>103</v>
      </c>
      <c r="O37" s="18">
        <v>66</v>
      </c>
      <c r="P37" s="18">
        <v>165</v>
      </c>
      <c r="Q37" s="19" t="s">
        <v>25</v>
      </c>
      <c r="R37"/>
    </row>
    <row r="38" spans="1:18" ht="30">
      <c r="A38" s="1" t="str">
        <f t="shared" si="0"/>
        <v>060.040.9544</v>
      </c>
      <c r="D38" s="20"/>
      <c r="E38" s="20"/>
      <c r="F38" s="20"/>
      <c r="G38" s="20"/>
      <c r="H38" s="20"/>
      <c r="I38" s="6">
        <v>30</v>
      </c>
      <c r="J38" s="16" t="s">
        <v>58</v>
      </c>
      <c r="K38" s="16" t="s">
        <v>169</v>
      </c>
      <c r="L38" s="16">
        <v>254010440</v>
      </c>
      <c r="M38" s="16" t="s">
        <v>9</v>
      </c>
      <c r="N38" s="17" t="s">
        <v>104</v>
      </c>
      <c r="O38" s="18">
        <v>69</v>
      </c>
      <c r="P38" s="18">
        <v>172</v>
      </c>
      <c r="Q38" s="19" t="s">
        <v>25</v>
      </c>
      <c r="R38"/>
    </row>
    <row r="39" spans="1:18" ht="30">
      <c r="A39" s="1" t="str">
        <f t="shared" si="0"/>
        <v>060.040.9551</v>
      </c>
      <c r="D39" s="20"/>
      <c r="E39" s="20"/>
      <c r="F39" s="20"/>
      <c r="G39" s="20"/>
      <c r="H39" s="20"/>
      <c r="I39" s="6">
        <v>31</v>
      </c>
      <c r="J39" s="16" t="s">
        <v>59</v>
      </c>
      <c r="K39" s="16" t="s">
        <v>170</v>
      </c>
      <c r="L39" s="16">
        <v>254010441</v>
      </c>
      <c r="M39" s="16" t="s">
        <v>9</v>
      </c>
      <c r="N39" s="17" t="s">
        <v>105</v>
      </c>
      <c r="O39" s="18">
        <v>4</v>
      </c>
      <c r="P39" s="18">
        <v>9</v>
      </c>
      <c r="Q39" s="19" t="s">
        <v>25</v>
      </c>
      <c r="R39"/>
    </row>
    <row r="40" spans="1:18" ht="30">
      <c r="A40" s="1" t="str">
        <f t="shared" si="0"/>
        <v>060.040.9569</v>
      </c>
      <c r="D40" s="20"/>
      <c r="E40" s="20"/>
      <c r="F40" s="20"/>
      <c r="G40" s="20"/>
      <c r="H40" s="20"/>
      <c r="I40" s="6">
        <v>32</v>
      </c>
      <c r="J40" s="16" t="s">
        <v>60</v>
      </c>
      <c r="K40" s="16" t="s">
        <v>171</v>
      </c>
      <c r="L40" s="16">
        <v>254010442</v>
      </c>
      <c r="M40" s="16" t="s">
        <v>9</v>
      </c>
      <c r="N40" s="17" t="s">
        <v>106</v>
      </c>
      <c r="O40" s="18">
        <v>66</v>
      </c>
      <c r="P40" s="18">
        <v>165</v>
      </c>
      <c r="Q40" s="19" t="s">
        <v>25</v>
      </c>
      <c r="R40"/>
    </row>
    <row r="41" spans="1:18" ht="30">
      <c r="A41" s="1" t="str">
        <f t="shared" si="0"/>
        <v>060.066.1383</v>
      </c>
      <c r="D41" s="20"/>
      <c r="E41" s="20"/>
      <c r="F41" s="20"/>
      <c r="G41" s="20"/>
      <c r="H41" s="20"/>
      <c r="I41" s="6">
        <v>33</v>
      </c>
      <c r="J41" s="16" t="s">
        <v>61</v>
      </c>
      <c r="K41" s="16" t="s">
        <v>142</v>
      </c>
      <c r="L41" s="16">
        <v>254019539</v>
      </c>
      <c r="M41" s="16" t="s">
        <v>9</v>
      </c>
      <c r="N41" s="17" t="s">
        <v>107</v>
      </c>
      <c r="O41" s="18">
        <v>11745</v>
      </c>
      <c r="P41" s="18">
        <v>29361</v>
      </c>
      <c r="Q41" s="19" t="s">
        <v>25</v>
      </c>
      <c r="R41"/>
    </row>
    <row r="42" spans="1:18" ht="120">
      <c r="A42" s="1" t="str">
        <f t="shared" si="0"/>
        <v>060.088.1238</v>
      </c>
      <c r="D42" s="20"/>
      <c r="E42" s="20"/>
      <c r="F42" s="20"/>
      <c r="G42" s="20"/>
      <c r="H42" s="20"/>
      <c r="I42" s="6">
        <v>34</v>
      </c>
      <c r="J42" s="16" t="s">
        <v>62</v>
      </c>
      <c r="K42" s="16" t="s">
        <v>172</v>
      </c>
      <c r="L42" s="16">
        <v>254010444</v>
      </c>
      <c r="M42" s="16" t="s">
        <v>9</v>
      </c>
      <c r="N42" s="17" t="s">
        <v>108</v>
      </c>
      <c r="O42" s="18">
        <v>412</v>
      </c>
      <c r="P42" s="18">
        <v>1028</v>
      </c>
      <c r="Q42" s="19" t="s">
        <v>25</v>
      </c>
      <c r="R42"/>
    </row>
    <row r="43" spans="1:18" ht="120">
      <c r="A43" s="1" t="str">
        <f t="shared" si="0"/>
        <v>060.088.1246</v>
      </c>
      <c r="D43" s="20"/>
      <c r="E43" s="20"/>
      <c r="F43" s="20"/>
      <c r="G43" s="20"/>
      <c r="H43" s="20"/>
      <c r="I43" s="6">
        <v>35</v>
      </c>
      <c r="J43" s="16" t="s">
        <v>63</v>
      </c>
      <c r="K43" s="16" t="s">
        <v>173</v>
      </c>
      <c r="L43" s="16">
        <v>254010445</v>
      </c>
      <c r="M43" s="16" t="s">
        <v>9</v>
      </c>
      <c r="N43" s="17" t="s">
        <v>109</v>
      </c>
      <c r="O43" s="18">
        <v>412</v>
      </c>
      <c r="P43" s="18">
        <v>1028</v>
      </c>
      <c r="Q43" s="19" t="s">
        <v>25</v>
      </c>
      <c r="R43"/>
    </row>
    <row r="44" spans="1:18" ht="17.25">
      <c r="A44" s="1" t="str">
        <f t="shared" si="0"/>
        <v>060.108.0047</v>
      </c>
      <c r="D44" s="20"/>
      <c r="E44" s="20"/>
      <c r="F44" s="20"/>
      <c r="G44" s="20"/>
      <c r="H44" s="20"/>
      <c r="I44" s="6">
        <v>36</v>
      </c>
      <c r="J44" s="16" t="s">
        <v>64</v>
      </c>
      <c r="K44" s="16" t="s">
        <v>174</v>
      </c>
      <c r="L44" s="16" t="s">
        <v>180</v>
      </c>
      <c r="M44" s="16" t="s">
        <v>9</v>
      </c>
      <c r="N44" s="17" t="s">
        <v>110</v>
      </c>
      <c r="O44" s="18">
        <v>163435</v>
      </c>
      <c r="P44" s="18">
        <v>408587</v>
      </c>
      <c r="Q44" s="19" t="s">
        <v>26</v>
      </c>
      <c r="R44"/>
    </row>
    <row r="45" spans="1:18" ht="17.25">
      <c r="A45" s="1" t="str">
        <f t="shared" si="0"/>
        <v>060.108.0054</v>
      </c>
      <c r="D45" s="20"/>
      <c r="E45" s="20"/>
      <c r="F45" s="20"/>
      <c r="G45" s="20"/>
      <c r="H45" s="20"/>
      <c r="I45" s="6">
        <v>37</v>
      </c>
      <c r="J45" s="16" t="s">
        <v>65</v>
      </c>
      <c r="K45" s="16" t="s">
        <v>175</v>
      </c>
      <c r="L45" s="16">
        <v>254010447</v>
      </c>
      <c r="M45" s="16" t="s">
        <v>9</v>
      </c>
      <c r="N45" s="17" t="s">
        <v>111</v>
      </c>
      <c r="O45" s="18">
        <v>98217</v>
      </c>
      <c r="P45" s="18">
        <v>245542</v>
      </c>
      <c r="Q45" s="19" t="s">
        <v>26</v>
      </c>
      <c r="R45"/>
    </row>
    <row r="46" spans="1:18" ht="45">
      <c r="A46" s="1" t="str">
        <f t="shared" si="0"/>
        <v>060.125.3941</v>
      </c>
      <c r="D46" s="20"/>
      <c r="E46" s="20"/>
      <c r="F46" s="20"/>
      <c r="G46" s="20"/>
      <c r="H46" s="20"/>
      <c r="I46" s="6">
        <v>38</v>
      </c>
      <c r="J46" s="16" t="s">
        <v>66</v>
      </c>
      <c r="K46" s="16" t="s">
        <v>143</v>
      </c>
      <c r="L46" s="16" t="s">
        <v>144</v>
      </c>
      <c r="M46" s="16" t="s">
        <v>9</v>
      </c>
      <c r="N46" s="17" t="s">
        <v>112</v>
      </c>
      <c r="O46" s="18">
        <v>334958</v>
      </c>
      <c r="P46" s="18">
        <v>837394</v>
      </c>
      <c r="Q46" s="19" t="s">
        <v>26</v>
      </c>
      <c r="R46"/>
    </row>
    <row r="47" spans="1:18" ht="45">
      <c r="A47" s="1" t="str">
        <f t="shared" si="0"/>
        <v>060.125.3966</v>
      </c>
      <c r="D47" s="20"/>
      <c r="E47" s="20"/>
      <c r="F47" s="20"/>
      <c r="G47" s="20"/>
      <c r="H47" s="20"/>
      <c r="I47" s="6">
        <v>39</v>
      </c>
      <c r="J47" s="16" t="s">
        <v>67</v>
      </c>
      <c r="K47" s="16" t="s">
        <v>145</v>
      </c>
      <c r="L47" s="16" t="s">
        <v>146</v>
      </c>
      <c r="M47" s="16" t="s">
        <v>9</v>
      </c>
      <c r="N47" s="17" t="s">
        <v>113</v>
      </c>
      <c r="O47" s="18">
        <v>460610</v>
      </c>
      <c r="P47" s="18">
        <v>1151524</v>
      </c>
      <c r="Q47" s="19" t="s">
        <v>26</v>
      </c>
      <c r="R47"/>
    </row>
    <row r="48" spans="1:18" ht="17.25">
      <c r="A48" s="1" t="str">
        <f t="shared" si="0"/>
        <v>060.165.0856</v>
      </c>
      <c r="D48" s="20"/>
      <c r="E48" s="20"/>
      <c r="F48" s="20"/>
      <c r="G48" s="20"/>
      <c r="H48" s="20"/>
      <c r="I48" s="6">
        <v>40</v>
      </c>
      <c r="J48" s="16" t="s">
        <v>68</v>
      </c>
      <c r="K48" s="16" t="s">
        <v>147</v>
      </c>
      <c r="L48" s="16" t="s">
        <v>148</v>
      </c>
      <c r="M48" s="16" t="s">
        <v>9</v>
      </c>
      <c r="N48" s="17" t="s">
        <v>114</v>
      </c>
      <c r="O48" s="18">
        <v>124</v>
      </c>
      <c r="P48" s="18">
        <v>308</v>
      </c>
      <c r="Q48" s="19" t="s">
        <v>25</v>
      </c>
      <c r="R48"/>
    </row>
    <row r="49" spans="1:18" ht="17.25">
      <c r="A49" s="1" t="str">
        <f t="shared" si="0"/>
        <v>060.166.0566</v>
      </c>
      <c r="D49" s="20"/>
      <c r="E49" s="20"/>
      <c r="F49" s="20"/>
      <c r="G49" s="20"/>
      <c r="H49" s="20"/>
      <c r="I49" s="6">
        <v>41</v>
      </c>
      <c r="J49" s="16" t="s">
        <v>69</v>
      </c>
      <c r="K49" s="16" t="s">
        <v>149</v>
      </c>
      <c r="L49" s="16" t="s">
        <v>150</v>
      </c>
      <c r="M49" s="16" t="s">
        <v>9</v>
      </c>
      <c r="N49" s="17" t="s">
        <v>115</v>
      </c>
      <c r="O49" s="18">
        <v>252</v>
      </c>
      <c r="P49" s="18">
        <v>628</v>
      </c>
      <c r="Q49" s="19" t="s">
        <v>25</v>
      </c>
      <c r="R49"/>
    </row>
    <row r="50" spans="1:18" ht="17.25">
      <c r="A50" s="1" t="str">
        <f t="shared" si="0"/>
        <v>060.166.0582</v>
      </c>
      <c r="D50" s="20"/>
      <c r="E50" s="20"/>
      <c r="F50" s="20"/>
      <c r="G50" s="20"/>
      <c r="H50" s="20"/>
      <c r="I50" s="6">
        <v>42</v>
      </c>
      <c r="J50" s="16" t="s">
        <v>70</v>
      </c>
      <c r="K50" s="16" t="s">
        <v>123</v>
      </c>
      <c r="L50" s="16" t="s">
        <v>124</v>
      </c>
      <c r="M50" s="16" t="s">
        <v>9</v>
      </c>
      <c r="N50" s="17" t="s">
        <v>116</v>
      </c>
      <c r="O50" s="18">
        <v>236</v>
      </c>
      <c r="P50" s="18">
        <v>588</v>
      </c>
      <c r="Q50" s="19" t="s">
        <v>25</v>
      </c>
      <c r="R50"/>
    </row>
    <row r="51" spans="1:18" ht="75">
      <c r="A51" s="1" t="str">
        <f t="shared" si="0"/>
        <v>060.345.3806</v>
      </c>
      <c r="D51" s="20"/>
      <c r="E51" s="20"/>
      <c r="F51" s="20"/>
      <c r="G51" s="20"/>
      <c r="H51" s="20"/>
      <c r="I51" s="6">
        <v>43</v>
      </c>
      <c r="J51" s="16" t="s">
        <v>71</v>
      </c>
      <c r="K51" s="16" t="s">
        <v>176</v>
      </c>
      <c r="L51" s="16">
        <v>254010448</v>
      </c>
      <c r="M51" s="16" t="s">
        <v>9</v>
      </c>
      <c r="N51" s="17" t="s">
        <v>117</v>
      </c>
      <c r="O51" s="18">
        <v>92188</v>
      </c>
      <c r="P51" s="18">
        <v>230469</v>
      </c>
      <c r="Q51" s="19" t="s">
        <v>25</v>
      </c>
      <c r="R51"/>
    </row>
    <row r="52" spans="1:18" ht="75">
      <c r="A52" s="1" t="str">
        <f t="shared" si="0"/>
        <v>060.740.0082</v>
      </c>
      <c r="D52" s="20"/>
      <c r="E52" s="20"/>
      <c r="F52" s="20"/>
      <c r="G52" s="20"/>
      <c r="H52" s="20"/>
      <c r="I52" s="6">
        <v>44</v>
      </c>
      <c r="J52" s="16" t="s">
        <v>72</v>
      </c>
      <c r="K52" s="16" t="s">
        <v>177</v>
      </c>
      <c r="L52" s="16">
        <v>254010449</v>
      </c>
      <c r="M52" s="16" t="s">
        <v>9</v>
      </c>
      <c r="N52" s="17" t="s">
        <v>118</v>
      </c>
      <c r="O52" s="18">
        <v>48281</v>
      </c>
      <c r="P52" s="18">
        <v>120702</v>
      </c>
      <c r="Q52" s="19" t="s">
        <v>25</v>
      </c>
      <c r="R52"/>
    </row>
    <row r="53" spans="1:18" ht="75">
      <c r="A53" s="1" t="str">
        <f t="shared" si="0"/>
        <v>060.740.0106</v>
      </c>
      <c r="D53" s="20"/>
      <c r="E53" s="20"/>
      <c r="F53" s="20"/>
      <c r="G53" s="20"/>
      <c r="H53" s="20"/>
      <c r="I53" s="6">
        <v>45</v>
      </c>
      <c r="J53" s="16" t="s">
        <v>73</v>
      </c>
      <c r="K53" s="16" t="s">
        <v>178</v>
      </c>
      <c r="L53" s="16">
        <v>254010450</v>
      </c>
      <c r="M53" s="16" t="s">
        <v>9</v>
      </c>
      <c r="N53" s="17" t="s">
        <v>119</v>
      </c>
      <c r="O53" s="18">
        <v>48259</v>
      </c>
      <c r="P53" s="18">
        <v>120647</v>
      </c>
      <c r="Q53" s="19" t="s">
        <v>25</v>
      </c>
      <c r="R53"/>
    </row>
    <row r="54" spans="1:18" ht="75">
      <c r="A54" s="1" t="str">
        <f t="shared" si="0"/>
        <v>060.740.0114</v>
      </c>
      <c r="D54" s="20"/>
      <c r="E54" s="20"/>
      <c r="F54" s="20"/>
      <c r="G54" s="20"/>
      <c r="H54" s="20"/>
      <c r="I54" s="6">
        <v>46</v>
      </c>
      <c r="J54" s="16" t="s">
        <v>74</v>
      </c>
      <c r="K54" s="16" t="s">
        <v>179</v>
      </c>
      <c r="L54" s="16">
        <v>254010451</v>
      </c>
      <c r="M54" s="16" t="s">
        <v>9</v>
      </c>
      <c r="N54" s="17" t="s">
        <v>120</v>
      </c>
      <c r="O54" s="18">
        <v>48459</v>
      </c>
      <c r="P54" s="18">
        <v>121147</v>
      </c>
      <c r="Q54" s="19" t="s">
        <v>25</v>
      </c>
      <c r="R54"/>
    </row>
    <row r="55" spans="1:18" ht="9.75" customHeight="1">
      <c r="I55" s="7"/>
      <c r="J55" s="8"/>
      <c r="K55" s="8"/>
      <c r="L55" s="8"/>
      <c r="M55" s="8"/>
      <c r="N55" s="9"/>
      <c r="O55" s="9"/>
      <c r="P55" s="9"/>
      <c r="Q55" s="9"/>
    </row>
    <row r="56" spans="1:18" ht="108" customHeight="1">
      <c r="I56" s="21" t="s">
        <v>28</v>
      </c>
      <c r="J56" s="21"/>
      <c r="K56" s="21"/>
      <c r="L56" s="21"/>
      <c r="M56" s="21"/>
      <c r="N56" s="21"/>
      <c r="O56" s="21"/>
      <c r="P56" s="21"/>
      <c r="Q56" s="21"/>
    </row>
    <row r="57" spans="1:18" ht="43.5" customHeight="1">
      <c r="I57" s="22" t="s">
        <v>151</v>
      </c>
      <c r="J57" s="22"/>
      <c r="K57" s="22"/>
      <c r="L57" s="22"/>
      <c r="M57" s="22"/>
      <c r="N57" s="22"/>
      <c r="O57" s="22"/>
      <c r="P57" s="22"/>
      <c r="Q57" s="22"/>
    </row>
    <row r="58" spans="1:18" ht="43.5" customHeight="1">
      <c r="I58" s="10"/>
      <c r="J58" s="10"/>
      <c r="K58" s="10"/>
      <c r="L58" s="10"/>
      <c r="M58" s="10"/>
      <c r="N58" s="10"/>
      <c r="O58" s="10"/>
      <c r="P58" s="10"/>
      <c r="Q58" s="10"/>
    </row>
    <row r="59" spans="1:18" ht="43.5" customHeight="1">
      <c r="I59" s="10"/>
      <c r="J59" s="10"/>
      <c r="K59" s="10"/>
      <c r="L59" s="10"/>
      <c r="M59" s="10"/>
      <c r="N59" s="10"/>
      <c r="O59" s="10"/>
      <c r="P59" s="10"/>
      <c r="Q59" s="10"/>
    </row>
    <row r="60" spans="1:18" ht="43.5" customHeight="1">
      <c r="I60" s="10"/>
      <c r="J60" s="10"/>
      <c r="K60" s="10"/>
      <c r="L60" s="10"/>
      <c r="M60" s="10"/>
      <c r="N60" s="10"/>
      <c r="O60" s="10"/>
      <c r="P60" s="10"/>
      <c r="Q60" s="10"/>
    </row>
    <row r="61" spans="1:18" ht="48" customHeight="1">
      <c r="I61" s="11"/>
      <c r="J61" s="11"/>
      <c r="K61" s="11"/>
      <c r="L61" s="11"/>
      <c r="M61" s="11"/>
      <c r="N61" s="11"/>
      <c r="O61" s="11"/>
      <c r="P61" s="11"/>
      <c r="Q61" s="11"/>
    </row>
    <row r="63" spans="1:18">
      <c r="I63" s="11"/>
      <c r="J63" s="11"/>
      <c r="K63" s="11"/>
      <c r="L63" s="11"/>
      <c r="M63" s="11"/>
      <c r="N63" s="11"/>
      <c r="O63" s="11"/>
      <c r="P63" s="11"/>
      <c r="Q63" s="11"/>
    </row>
    <row r="64" spans="1:18">
      <c r="I64" s="11"/>
      <c r="J64" s="11"/>
      <c r="K64" s="11"/>
      <c r="L64" s="11"/>
      <c r="M64" s="11"/>
      <c r="N64" s="11"/>
      <c r="O64" s="11"/>
      <c r="P64" s="11"/>
      <c r="Q64" s="11"/>
    </row>
    <row r="65" spans="9:17">
      <c r="I65" s="11"/>
      <c r="J65" s="11"/>
      <c r="K65" s="11"/>
      <c r="L65" s="11"/>
      <c r="M65" s="11"/>
      <c r="N65" s="11"/>
      <c r="O65" s="11"/>
      <c r="P65" s="11"/>
      <c r="Q65" s="11"/>
    </row>
    <row r="66" spans="9:17">
      <c r="N66" s="12"/>
      <c r="O66" s="12"/>
      <c r="P66" s="12"/>
      <c r="Q66" s="12"/>
    </row>
    <row r="67" spans="9:17">
      <c r="N67" s="12"/>
      <c r="O67" s="12"/>
      <c r="P67" s="12"/>
      <c r="Q67" s="12"/>
    </row>
    <row r="68" spans="9:17">
      <c r="N68" s="12"/>
      <c r="O68" s="12"/>
      <c r="P68" s="12"/>
      <c r="Q68" s="12"/>
    </row>
    <row r="71" spans="9:17" ht="39" customHeight="1">
      <c r="J71" s="13"/>
      <c r="K71" s="13"/>
      <c r="L71" s="13"/>
      <c r="M71" s="13"/>
      <c r="N71" s="13"/>
      <c r="O71" s="13"/>
      <c r="P71" s="13"/>
      <c r="Q71" s="13"/>
    </row>
  </sheetData>
  <autoFilter ref="B8:S54" xr:uid="{00B270C7-8B88-4137-BE8D-07130D66631D}"/>
  <mergeCells count="5">
    <mergeCell ref="I56:Q56"/>
    <mergeCell ref="I57:Q57"/>
    <mergeCell ref="I7:N7"/>
    <mergeCell ref="O7:P7"/>
    <mergeCell ref="Q7:Q8"/>
  </mergeCells>
  <printOptions horizontalCentered="1"/>
  <pageMargins left="0" right="0" top="0" bottom="0" header="0" footer="0"/>
  <pageSetup scale="49" fitToHeight="0" orientation="landscape" r:id="rId1"/>
  <headerFooter>
    <oddFooter>&amp;C&amp;"-,Negrita"&amp;12&amp;P/&amp;N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63259-48BD-4116-9115-CFEE84B7A7B1}">
  <dimension ref="A1"/>
  <sheetViews>
    <sheetView workbookViewId="0">
      <selection activeCell="E29" sqref="E29"/>
    </sheetView>
  </sheetViews>
  <sheetFormatPr baseColWidth="10" defaultRowHeight="15"/>
  <sheetData/>
  <pageMargins left="0.7" right="0.7" top="0.75" bottom="0.75" header="0.3" footer="0.3"/>
</worksheet>
</file>

<file path=docMetadata/LabelInfo.xml><?xml version="1.0" encoding="utf-8"?>
<clbl:labelList xmlns:clbl="http://schemas.microsoft.com/office/2020/mipLabelMetadata">
  <clbl:label id="{b08e6078-b6a6-4e37-b77a-f467d32c54e5}" enabled="0" method="" siteId="{b08e6078-b6a6-4e37-b77a-f467d32c54e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DEMANDA AGREGADA</vt:lpstr>
      <vt:lpstr>Hoja1</vt:lpstr>
      <vt:lpstr>'DEMANDA AGREGADA'!Área_de_impresión</vt:lpstr>
      <vt:lpstr>'DEMANDA AGREGADA'!Títulos_a_imprimir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Mireya Vazquez Cruz</dc:creator>
  <cp:lastModifiedBy>Julio Cesar Nicolas Escudero</cp:lastModifiedBy>
  <cp:lastPrinted>2026-05-21T23:41:52Z</cp:lastPrinted>
  <dcterms:created xsi:type="dcterms:W3CDTF">2025-10-20T19:46:14Z</dcterms:created>
  <dcterms:modified xsi:type="dcterms:W3CDTF">2026-05-22T17:01:17Z</dcterms:modified>
</cp:coreProperties>
</file>